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Dropbox\AR\MaxEntBook\PrepareSims\Chapter7_Learning\BiasModeling\WugTestFromHayesEtAl2009\"/>
    </mc:Choice>
  </mc:AlternateContent>
  <xr:revisionPtr revIDLastSave="0" documentId="13_ncr:1_{A7949DF6-3263-4549-9EAD-D48844141E57}" xr6:coauthVersionLast="36" xr6:coauthVersionMax="47" xr10:uidLastSave="{00000000-0000-0000-0000-000000000000}"/>
  <bookViews>
    <workbookView xWindow="-90" yWindow="-90" windowWidth="23235" windowHeight="12435" xr2:uid="{00000000-000D-0000-FFFF-FFFF00000000}"/>
  </bookViews>
  <sheets>
    <sheet name="WugTestModel" sheetId="6" r:id="rId1"/>
    <sheet name="LikelihoodRatioTest" sheetId="7" r:id="rId2"/>
  </sheets>
  <externalReferences>
    <externalReference r:id="rId3"/>
  </externalReferences>
  <definedNames>
    <definedName name="solver_adj" localSheetId="1" hidden="1">LikelihoodRatioTest!$D$4:$M$4</definedName>
    <definedName name="solver_adj" localSheetId="0" hidden="1">WugTestModel!$E$4:$N$4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LikelihoodRatioTest!$M$4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1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0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LikelihoodRatioTest!$S$5</definedName>
    <definedName name="solver_opt" localSheetId="0" hidden="1">WugTestModel!$T$5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2</definedName>
    <definedName name="solver_rhs1" localSheetId="1" hidden="1">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9" i="7" l="1"/>
  <c r="U18" i="7"/>
  <c r="U17" i="7"/>
  <c r="U16" i="7"/>
  <c r="U15" i="7"/>
  <c r="U14" i="7"/>
  <c r="U13" i="7"/>
  <c r="U12" i="7"/>
  <c r="U11" i="7"/>
  <c r="U10" i="7"/>
  <c r="W19" i="7"/>
  <c r="X19" i="7" s="1"/>
  <c r="Z19" i="7" s="1"/>
  <c r="W18" i="7"/>
  <c r="X18" i="7" s="1"/>
  <c r="Z18" i="7" s="1"/>
  <c r="W17" i="7"/>
  <c r="X17" i="7" s="1"/>
  <c r="Z17" i="7" s="1"/>
  <c r="W16" i="7"/>
  <c r="X16" i="7" s="1"/>
  <c r="Z16" i="7" s="1"/>
  <c r="W15" i="7"/>
  <c r="X15" i="7" s="1"/>
  <c r="Z15" i="7" s="1"/>
  <c r="W14" i="7"/>
  <c r="X14" i="7" s="1"/>
  <c r="Z14" i="7" s="1"/>
  <c r="W13" i="7"/>
  <c r="X13" i="7" s="1"/>
  <c r="Z13" i="7" s="1"/>
  <c r="W12" i="7"/>
  <c r="X12" i="7" s="1"/>
  <c r="Z12" i="7" s="1"/>
  <c r="W11" i="7"/>
  <c r="X11" i="7" s="1"/>
  <c r="Z11" i="7" s="1"/>
  <c r="Z10" i="7"/>
  <c r="X10" i="7"/>
  <c r="W10" i="7"/>
  <c r="N162" i="7"/>
  <c r="O162" i="7" s="1"/>
  <c r="N161" i="7"/>
  <c r="O161" i="7" s="1"/>
  <c r="N160" i="7"/>
  <c r="O160" i="7" s="1"/>
  <c r="N159" i="7"/>
  <c r="O159" i="7" s="1"/>
  <c r="N158" i="7"/>
  <c r="O158" i="7" s="1"/>
  <c r="N157" i="7"/>
  <c r="O157" i="7" s="1"/>
  <c r="N156" i="7"/>
  <c r="O156" i="7" s="1"/>
  <c r="N155" i="7"/>
  <c r="O155" i="7" s="1"/>
  <c r="N154" i="7"/>
  <c r="O154" i="7" s="1"/>
  <c r="N153" i="7"/>
  <c r="O153" i="7" s="1"/>
  <c r="N152" i="7"/>
  <c r="O152" i="7" s="1"/>
  <c r="N151" i="7"/>
  <c r="O151" i="7" s="1"/>
  <c r="N150" i="7"/>
  <c r="O150" i="7" s="1"/>
  <c r="N149" i="7"/>
  <c r="O149" i="7" s="1"/>
  <c r="N148" i="7"/>
  <c r="O148" i="7" s="1"/>
  <c r="N147" i="7"/>
  <c r="O147" i="7" s="1"/>
  <c r="N146" i="7"/>
  <c r="O146" i="7" s="1"/>
  <c r="N145" i="7"/>
  <c r="O145" i="7" s="1"/>
  <c r="N144" i="7"/>
  <c r="O144" i="7" s="1"/>
  <c r="N143" i="7"/>
  <c r="O143" i="7" s="1"/>
  <c r="N142" i="7"/>
  <c r="O142" i="7" s="1"/>
  <c r="N141" i="7"/>
  <c r="O141" i="7" s="1"/>
  <c r="N140" i="7"/>
  <c r="O140" i="7" s="1"/>
  <c r="N139" i="7"/>
  <c r="O139" i="7" s="1"/>
  <c r="N138" i="7"/>
  <c r="O138" i="7" s="1"/>
  <c r="N137" i="7"/>
  <c r="O137" i="7" s="1"/>
  <c r="N136" i="7"/>
  <c r="O136" i="7" s="1"/>
  <c r="N135" i="7"/>
  <c r="O135" i="7" s="1"/>
  <c r="N134" i="7"/>
  <c r="O134" i="7" s="1"/>
  <c r="N133" i="7"/>
  <c r="O133" i="7" s="1"/>
  <c r="N132" i="7"/>
  <c r="O132" i="7" s="1"/>
  <c r="N131" i="7"/>
  <c r="O131" i="7" s="1"/>
  <c r="N130" i="7"/>
  <c r="O130" i="7" s="1"/>
  <c r="N129" i="7"/>
  <c r="O129" i="7" s="1"/>
  <c r="N128" i="7"/>
  <c r="O128" i="7" s="1"/>
  <c r="N127" i="7"/>
  <c r="O127" i="7" s="1"/>
  <c r="N126" i="7"/>
  <c r="O126" i="7" s="1"/>
  <c r="N125" i="7"/>
  <c r="O125" i="7" s="1"/>
  <c r="N124" i="7"/>
  <c r="O124" i="7" s="1"/>
  <c r="N123" i="7"/>
  <c r="O123" i="7" s="1"/>
  <c r="N122" i="7"/>
  <c r="O122" i="7" s="1"/>
  <c r="N121" i="7"/>
  <c r="O121" i="7" s="1"/>
  <c r="N120" i="7"/>
  <c r="O120" i="7" s="1"/>
  <c r="N119" i="7"/>
  <c r="O119" i="7" s="1"/>
  <c r="N118" i="7"/>
  <c r="O118" i="7" s="1"/>
  <c r="N117" i="7"/>
  <c r="O117" i="7" s="1"/>
  <c r="N116" i="7"/>
  <c r="O116" i="7" s="1"/>
  <c r="N115" i="7"/>
  <c r="O115" i="7" s="1"/>
  <c r="N114" i="7"/>
  <c r="O114" i="7" s="1"/>
  <c r="N113" i="7"/>
  <c r="O113" i="7" s="1"/>
  <c r="N112" i="7"/>
  <c r="O112" i="7" s="1"/>
  <c r="N111" i="7"/>
  <c r="O111" i="7" s="1"/>
  <c r="N110" i="7"/>
  <c r="O110" i="7" s="1"/>
  <c r="N109" i="7"/>
  <c r="O109" i="7" s="1"/>
  <c r="N108" i="7"/>
  <c r="O108" i="7" s="1"/>
  <c r="N107" i="7"/>
  <c r="O107" i="7" s="1"/>
  <c r="N106" i="7"/>
  <c r="O106" i="7" s="1"/>
  <c r="N105" i="7"/>
  <c r="O105" i="7" s="1"/>
  <c r="N104" i="7"/>
  <c r="O104" i="7" s="1"/>
  <c r="N103" i="7"/>
  <c r="O103" i="7" s="1"/>
  <c r="N102" i="7"/>
  <c r="O102" i="7" s="1"/>
  <c r="N101" i="7"/>
  <c r="O101" i="7" s="1"/>
  <c r="N100" i="7"/>
  <c r="O100" i="7" s="1"/>
  <c r="N99" i="7"/>
  <c r="O99" i="7" s="1"/>
  <c r="N98" i="7"/>
  <c r="O98" i="7" s="1"/>
  <c r="N97" i="7"/>
  <c r="O97" i="7" s="1"/>
  <c r="N96" i="7"/>
  <c r="O96" i="7" s="1"/>
  <c r="N95" i="7"/>
  <c r="O95" i="7" s="1"/>
  <c r="N94" i="7"/>
  <c r="O94" i="7" s="1"/>
  <c r="N93" i="7"/>
  <c r="O93" i="7" s="1"/>
  <c r="N92" i="7"/>
  <c r="O92" i="7" s="1"/>
  <c r="N91" i="7"/>
  <c r="O91" i="7" s="1"/>
  <c r="N90" i="7"/>
  <c r="O90" i="7" s="1"/>
  <c r="N89" i="7"/>
  <c r="O89" i="7" s="1"/>
  <c r="N88" i="7"/>
  <c r="O88" i="7" s="1"/>
  <c r="N87" i="7"/>
  <c r="O87" i="7" s="1"/>
  <c r="N86" i="7"/>
  <c r="O86" i="7" s="1"/>
  <c r="N85" i="7"/>
  <c r="O85" i="7" s="1"/>
  <c r="N84" i="7"/>
  <c r="O84" i="7" s="1"/>
  <c r="N83" i="7"/>
  <c r="O83" i="7" s="1"/>
  <c r="N82" i="7"/>
  <c r="O82" i="7" s="1"/>
  <c r="N81" i="7"/>
  <c r="O81" i="7" s="1"/>
  <c r="N80" i="7"/>
  <c r="O80" i="7" s="1"/>
  <c r="N79" i="7"/>
  <c r="O79" i="7" s="1"/>
  <c r="N78" i="7"/>
  <c r="O78" i="7" s="1"/>
  <c r="N77" i="7"/>
  <c r="O77" i="7" s="1"/>
  <c r="N76" i="7"/>
  <c r="O76" i="7" s="1"/>
  <c r="N75" i="7"/>
  <c r="O75" i="7" s="1"/>
  <c r="N74" i="7"/>
  <c r="O74" i="7" s="1"/>
  <c r="N73" i="7"/>
  <c r="O73" i="7" s="1"/>
  <c r="N72" i="7"/>
  <c r="O72" i="7" s="1"/>
  <c r="N71" i="7"/>
  <c r="O71" i="7" s="1"/>
  <c r="N70" i="7"/>
  <c r="O70" i="7" s="1"/>
  <c r="N69" i="7"/>
  <c r="O69" i="7" s="1"/>
  <c r="N68" i="7"/>
  <c r="O68" i="7" s="1"/>
  <c r="N67" i="7"/>
  <c r="O67" i="7" s="1"/>
  <c r="N66" i="7"/>
  <c r="O66" i="7" s="1"/>
  <c r="N65" i="7"/>
  <c r="O65" i="7" s="1"/>
  <c r="N64" i="7"/>
  <c r="O64" i="7" s="1"/>
  <c r="N63" i="7"/>
  <c r="O63" i="7" s="1"/>
  <c r="N62" i="7"/>
  <c r="O62" i="7" s="1"/>
  <c r="N61" i="7"/>
  <c r="O61" i="7" s="1"/>
  <c r="N60" i="7"/>
  <c r="O60" i="7" s="1"/>
  <c r="N59" i="7"/>
  <c r="O59" i="7" s="1"/>
  <c r="N58" i="7"/>
  <c r="O58" i="7" s="1"/>
  <c r="N57" i="7"/>
  <c r="O57" i="7" s="1"/>
  <c r="N56" i="7"/>
  <c r="O56" i="7" s="1"/>
  <c r="N55" i="7"/>
  <c r="O55" i="7" s="1"/>
  <c r="N54" i="7"/>
  <c r="O54" i="7" s="1"/>
  <c r="N53" i="7"/>
  <c r="O53" i="7" s="1"/>
  <c r="N52" i="7"/>
  <c r="O52" i="7" s="1"/>
  <c r="N51" i="7"/>
  <c r="O51" i="7" s="1"/>
  <c r="N50" i="7"/>
  <c r="O50" i="7" s="1"/>
  <c r="N49" i="7"/>
  <c r="O49" i="7" s="1"/>
  <c r="N48" i="7"/>
  <c r="O48" i="7" s="1"/>
  <c r="N47" i="7"/>
  <c r="O47" i="7" s="1"/>
  <c r="N46" i="7"/>
  <c r="O46" i="7" s="1"/>
  <c r="N45" i="7"/>
  <c r="O45" i="7" s="1"/>
  <c r="N44" i="7"/>
  <c r="O44" i="7" s="1"/>
  <c r="N43" i="7"/>
  <c r="O43" i="7" s="1"/>
  <c r="N42" i="7"/>
  <c r="O42" i="7" s="1"/>
  <c r="N41" i="7"/>
  <c r="O41" i="7" s="1"/>
  <c r="N40" i="7"/>
  <c r="O40" i="7" s="1"/>
  <c r="N39" i="7"/>
  <c r="O39" i="7" s="1"/>
  <c r="N38" i="7"/>
  <c r="O38" i="7" s="1"/>
  <c r="N37" i="7"/>
  <c r="O37" i="7" s="1"/>
  <c r="N36" i="7"/>
  <c r="O36" i="7" s="1"/>
  <c r="N35" i="7"/>
  <c r="O35" i="7" s="1"/>
  <c r="N34" i="7"/>
  <c r="O34" i="7" s="1"/>
  <c r="N33" i="7"/>
  <c r="O33" i="7" s="1"/>
  <c r="N32" i="7"/>
  <c r="O32" i="7" s="1"/>
  <c r="N31" i="7"/>
  <c r="O31" i="7" s="1"/>
  <c r="N30" i="7"/>
  <c r="O30" i="7" s="1"/>
  <c r="N29" i="7"/>
  <c r="O29" i="7" s="1"/>
  <c r="N28" i="7"/>
  <c r="O28" i="7" s="1"/>
  <c r="N27" i="7"/>
  <c r="O27" i="7" s="1"/>
  <c r="N26" i="7"/>
  <c r="O26" i="7" s="1"/>
  <c r="N25" i="7"/>
  <c r="O25" i="7" s="1"/>
  <c r="N24" i="7"/>
  <c r="O24" i="7" s="1"/>
  <c r="N23" i="7"/>
  <c r="O23" i="7" s="1"/>
  <c r="N22" i="7"/>
  <c r="O22" i="7" s="1"/>
  <c r="N21" i="7"/>
  <c r="O21" i="7" s="1"/>
  <c r="N20" i="7"/>
  <c r="O20" i="7" s="1"/>
  <c r="N19" i="7"/>
  <c r="O19" i="7" s="1"/>
  <c r="N18" i="7"/>
  <c r="O18" i="7" s="1"/>
  <c r="N17" i="7"/>
  <c r="O17" i="7" s="1"/>
  <c r="N16" i="7"/>
  <c r="O16" i="7" s="1"/>
  <c r="N15" i="7"/>
  <c r="O15" i="7" s="1"/>
  <c r="N14" i="7"/>
  <c r="O14" i="7" s="1"/>
  <c r="N13" i="7"/>
  <c r="O13" i="7" s="1"/>
  <c r="N12" i="7"/>
  <c r="O12" i="7" s="1"/>
  <c r="N11" i="7"/>
  <c r="O11" i="7" s="1"/>
  <c r="N10" i="7"/>
  <c r="O10" i="7" s="1"/>
  <c r="N9" i="7"/>
  <c r="O9" i="7" s="1"/>
  <c r="N8" i="7"/>
  <c r="O8" i="7" s="1"/>
  <c r="N7" i="7"/>
  <c r="O7" i="7" s="1"/>
  <c r="N6" i="7"/>
  <c r="O6" i="7" s="1"/>
  <c r="N5" i="7"/>
  <c r="O5" i="7" s="1"/>
  <c r="M3" i="7"/>
  <c r="L3" i="7"/>
  <c r="K3" i="7"/>
  <c r="J3" i="7"/>
  <c r="I3" i="7"/>
  <c r="H3" i="7"/>
  <c r="G3" i="7"/>
  <c r="F3" i="7"/>
  <c r="D3" i="7"/>
  <c r="P149" i="7" l="1"/>
  <c r="P150" i="7" s="1"/>
  <c r="Q150" i="7" s="1"/>
  <c r="R150" i="7" s="1"/>
  <c r="P153" i="7"/>
  <c r="P154" i="7" s="1"/>
  <c r="Q154" i="7" s="1"/>
  <c r="R154" i="7" s="1"/>
  <c r="P161" i="7"/>
  <c r="P162" i="7" s="1"/>
  <c r="Q162" i="7" s="1"/>
  <c r="R162" i="7" s="1"/>
  <c r="P53" i="7"/>
  <c r="P54" i="7" s="1"/>
  <c r="Q54" i="7" s="1"/>
  <c r="P41" i="7"/>
  <c r="Q41" i="7" s="1"/>
  <c r="P89" i="7"/>
  <c r="P90" i="7" s="1"/>
  <c r="Q90" i="7" s="1"/>
  <c r="R90" i="7" s="1"/>
  <c r="P33" i="7"/>
  <c r="P34" i="7" s="1"/>
  <c r="Q34" i="7" s="1"/>
  <c r="R34" i="7" s="1"/>
  <c r="P117" i="7"/>
  <c r="P118" i="7" s="1"/>
  <c r="Q118" i="7" s="1"/>
  <c r="R118" i="7" s="1"/>
  <c r="P141" i="7"/>
  <c r="P142" i="7" s="1"/>
  <c r="Q142" i="7" s="1"/>
  <c r="R142" i="7" s="1"/>
  <c r="P17" i="7"/>
  <c r="P18" i="7" s="1"/>
  <c r="Q18" i="7" s="1"/>
  <c r="R18" i="7" s="1"/>
  <c r="P21" i="7"/>
  <c r="P22" i="7" s="1"/>
  <c r="Q22" i="7" s="1"/>
  <c r="R22" i="7" s="1"/>
  <c r="P85" i="7"/>
  <c r="P86" i="7" s="1"/>
  <c r="Q86" i="7" s="1"/>
  <c r="R86" i="7" s="1"/>
  <c r="P5" i="7"/>
  <c r="P6" i="7" s="1"/>
  <c r="Q6" i="7" s="1"/>
  <c r="R6" i="7" s="1"/>
  <c r="P9" i="7"/>
  <c r="Q9" i="7" s="1"/>
  <c r="R9" i="7" s="1"/>
  <c r="P25" i="7"/>
  <c r="P26" i="7" s="1"/>
  <c r="Q26" i="7" s="1"/>
  <c r="R26" i="7" s="1"/>
  <c r="P45" i="7"/>
  <c r="P46" i="7" s="1"/>
  <c r="Q46" i="7" s="1"/>
  <c r="R46" i="7" s="1"/>
  <c r="P95" i="7"/>
  <c r="P96" i="7" s="1"/>
  <c r="Q96" i="7" s="1"/>
  <c r="R96" i="7" s="1"/>
  <c r="P105" i="7"/>
  <c r="P106" i="7" s="1"/>
  <c r="Q106" i="7" s="1"/>
  <c r="R106" i="7" s="1"/>
  <c r="P113" i="7"/>
  <c r="P114" i="7" s="1"/>
  <c r="Q114" i="7" s="1"/>
  <c r="R114" i="7" s="1"/>
  <c r="P125" i="7"/>
  <c r="P126" i="7" s="1"/>
  <c r="Q126" i="7" s="1"/>
  <c r="R126" i="7" s="1"/>
  <c r="P157" i="7"/>
  <c r="P158" i="7" s="1"/>
  <c r="Q158" i="7" s="1"/>
  <c r="R158" i="7" s="1"/>
  <c r="P93" i="7"/>
  <c r="P94" i="7" s="1"/>
  <c r="Q94" i="7" s="1"/>
  <c r="R94" i="7" s="1"/>
  <c r="P99" i="7"/>
  <c r="P100" i="7" s="1"/>
  <c r="Q100" i="7" s="1"/>
  <c r="P133" i="7"/>
  <c r="P134" i="7" s="1"/>
  <c r="Q134" i="7" s="1"/>
  <c r="R134" i="7" s="1"/>
  <c r="P137" i="7"/>
  <c r="P138" i="7" s="1"/>
  <c r="Q138" i="7" s="1"/>
  <c r="R138" i="7" s="1"/>
  <c r="P145" i="7"/>
  <c r="P146" i="7" s="1"/>
  <c r="Q146" i="7" s="1"/>
  <c r="R146" i="7" s="1"/>
  <c r="P129" i="7"/>
  <c r="P130" i="7" s="1"/>
  <c r="Q130" i="7" s="1"/>
  <c r="R130" i="7" s="1"/>
  <c r="P13" i="7"/>
  <c r="P14" i="7" s="1"/>
  <c r="Q14" i="7" s="1"/>
  <c r="P49" i="7"/>
  <c r="P50" i="7" s="1"/>
  <c r="Q50" i="7" s="1"/>
  <c r="R50" i="7" s="1"/>
  <c r="P91" i="7"/>
  <c r="P92" i="7" s="1"/>
  <c r="Q92" i="7" s="1"/>
  <c r="P103" i="7"/>
  <c r="P104" i="7" s="1"/>
  <c r="Q104" i="7" s="1"/>
  <c r="P121" i="7"/>
  <c r="P122" i="7" s="1"/>
  <c r="Q122" i="7" s="1"/>
  <c r="R122" i="7" s="1"/>
  <c r="P29" i="7"/>
  <c r="P30" i="7" s="1"/>
  <c r="Q30" i="7" s="1"/>
  <c r="P43" i="7"/>
  <c r="P44" i="7" s="1"/>
  <c r="Q44" i="7" s="1"/>
  <c r="R44" i="7" s="1"/>
  <c r="P101" i="7"/>
  <c r="P102" i="7" s="1"/>
  <c r="Q102" i="7" s="1"/>
  <c r="R102" i="7" s="1"/>
  <c r="P55" i="7"/>
  <c r="P56" i="7" s="1"/>
  <c r="Q56" i="7" s="1"/>
  <c r="P15" i="7"/>
  <c r="P16" i="7" s="1"/>
  <c r="Q16" i="7" s="1"/>
  <c r="P31" i="7"/>
  <c r="P32" i="7" s="1"/>
  <c r="Q32" i="7" s="1"/>
  <c r="P57" i="7"/>
  <c r="P58" i="7" s="1"/>
  <c r="Q58" i="7" s="1"/>
  <c r="P59" i="7"/>
  <c r="P60" i="7" s="1"/>
  <c r="Q60" i="7" s="1"/>
  <c r="P61" i="7"/>
  <c r="P62" i="7" s="1"/>
  <c r="Q62" i="7" s="1"/>
  <c r="P63" i="7"/>
  <c r="P64" i="7" s="1"/>
  <c r="Q64" i="7" s="1"/>
  <c r="P65" i="7"/>
  <c r="P66" i="7" s="1"/>
  <c r="Q66" i="7" s="1"/>
  <c r="P67" i="7"/>
  <c r="P68" i="7" s="1"/>
  <c r="Q68" i="7" s="1"/>
  <c r="P69" i="7"/>
  <c r="P70" i="7" s="1"/>
  <c r="Q70" i="7" s="1"/>
  <c r="P71" i="7"/>
  <c r="P72" i="7" s="1"/>
  <c r="Q72" i="7" s="1"/>
  <c r="P11" i="7"/>
  <c r="P12" i="7" s="1"/>
  <c r="Q12" i="7" s="1"/>
  <c r="P27" i="7"/>
  <c r="P28" i="7" s="1"/>
  <c r="Q28" i="7" s="1"/>
  <c r="P7" i="7"/>
  <c r="P8" i="7" s="1"/>
  <c r="Q8" i="7" s="1"/>
  <c r="P19" i="7"/>
  <c r="P20" i="7" s="1"/>
  <c r="Q20" i="7" s="1"/>
  <c r="P23" i="7"/>
  <c r="P24" i="7" s="1"/>
  <c r="Q24" i="7" s="1"/>
  <c r="P35" i="7"/>
  <c r="P36" i="7" s="1"/>
  <c r="Q36" i="7" s="1"/>
  <c r="P37" i="7"/>
  <c r="P38" i="7" s="1"/>
  <c r="Q38" i="7" s="1"/>
  <c r="P47" i="7"/>
  <c r="P48" i="7" s="1"/>
  <c r="Q48" i="7" s="1"/>
  <c r="P39" i="7"/>
  <c r="P40" i="7" s="1"/>
  <c r="Q40" i="7" s="1"/>
  <c r="P51" i="7"/>
  <c r="P52" i="7" s="1"/>
  <c r="Q52" i="7" s="1"/>
  <c r="P97" i="7"/>
  <c r="P98" i="7" s="1"/>
  <c r="Q98" i="7" s="1"/>
  <c r="P115" i="7"/>
  <c r="P116" i="7" s="1"/>
  <c r="Q116" i="7" s="1"/>
  <c r="P131" i="7"/>
  <c r="P132" i="7" s="1"/>
  <c r="Q132" i="7" s="1"/>
  <c r="P147" i="7"/>
  <c r="P148" i="7" s="1"/>
  <c r="Q148" i="7" s="1"/>
  <c r="P155" i="7"/>
  <c r="P156" i="7" s="1"/>
  <c r="Q156" i="7" s="1"/>
  <c r="P73" i="7"/>
  <c r="P74" i="7" s="1"/>
  <c r="Q74" i="7" s="1"/>
  <c r="P75" i="7"/>
  <c r="P76" i="7" s="1"/>
  <c r="Q76" i="7" s="1"/>
  <c r="P77" i="7"/>
  <c r="P78" i="7" s="1"/>
  <c r="Q78" i="7" s="1"/>
  <c r="P79" i="7"/>
  <c r="P80" i="7" s="1"/>
  <c r="Q80" i="7" s="1"/>
  <c r="P81" i="7"/>
  <c r="P82" i="7" s="1"/>
  <c r="Q82" i="7" s="1"/>
  <c r="P83" i="7"/>
  <c r="P84" i="7" s="1"/>
  <c r="Q84" i="7" s="1"/>
  <c r="P87" i="7"/>
  <c r="P88" i="7" s="1"/>
  <c r="Q88" i="7" s="1"/>
  <c r="P109" i="7"/>
  <c r="P110" i="7" s="1"/>
  <c r="Q110" i="7" s="1"/>
  <c r="P127" i="7"/>
  <c r="P128" i="7" s="1"/>
  <c r="Q128" i="7" s="1"/>
  <c r="P143" i="7"/>
  <c r="P144" i="7" s="1"/>
  <c r="Q144" i="7" s="1"/>
  <c r="P111" i="7"/>
  <c r="P112" i="7" s="1"/>
  <c r="Q112" i="7" s="1"/>
  <c r="P123" i="7"/>
  <c r="P124" i="7" s="1"/>
  <c r="Q124" i="7" s="1"/>
  <c r="P139" i="7"/>
  <c r="P140" i="7" s="1"/>
  <c r="Q140" i="7" s="1"/>
  <c r="P151" i="7"/>
  <c r="P152" i="7" s="1"/>
  <c r="Q152" i="7" s="1"/>
  <c r="P159" i="7"/>
  <c r="P160" i="7" s="1"/>
  <c r="Q160" i="7" s="1"/>
  <c r="P107" i="7"/>
  <c r="P119" i="7"/>
  <c r="P120" i="7" s="1"/>
  <c r="Q120" i="7" s="1"/>
  <c r="P135" i="7"/>
  <c r="P136" i="7" s="1"/>
  <c r="Q136" i="7" s="1"/>
  <c r="Z83" i="6"/>
  <c r="Z82" i="6"/>
  <c r="Z81" i="6"/>
  <c r="Z80" i="6"/>
  <c r="Z79" i="6"/>
  <c r="Z78" i="6"/>
  <c r="Z77" i="6"/>
  <c r="Z76" i="6"/>
  <c r="Z75" i="6"/>
  <c r="Z74" i="6"/>
  <c r="Z73" i="6"/>
  <c r="Z72" i="6"/>
  <c r="Z71" i="6"/>
  <c r="Z70" i="6"/>
  <c r="Z69" i="6"/>
  <c r="Z68" i="6"/>
  <c r="Z67" i="6"/>
  <c r="Z66" i="6"/>
  <c r="Z65" i="6"/>
  <c r="Z64" i="6"/>
  <c r="Z63" i="6"/>
  <c r="Z62" i="6"/>
  <c r="Z61" i="6"/>
  <c r="Z60" i="6"/>
  <c r="Z59" i="6"/>
  <c r="Z58" i="6"/>
  <c r="Z57" i="6"/>
  <c r="Z56" i="6"/>
  <c r="Z55" i="6"/>
  <c r="Z54" i="6"/>
  <c r="Z53" i="6"/>
  <c r="Z52" i="6"/>
  <c r="Z51" i="6"/>
  <c r="Z50" i="6"/>
  <c r="Z49" i="6"/>
  <c r="Z48" i="6"/>
  <c r="Z47" i="6"/>
  <c r="Z46" i="6"/>
  <c r="Z45" i="6"/>
  <c r="Z44" i="6"/>
  <c r="Z43" i="6"/>
  <c r="Z42" i="6"/>
  <c r="Z41" i="6"/>
  <c r="Z40" i="6"/>
  <c r="Z39" i="6"/>
  <c r="Z38" i="6"/>
  <c r="Z37" i="6"/>
  <c r="Z36" i="6"/>
  <c r="Z35" i="6"/>
  <c r="Z34" i="6"/>
  <c r="Z33" i="6"/>
  <c r="Z32" i="6"/>
  <c r="Z31" i="6"/>
  <c r="Z30" i="6"/>
  <c r="Z29" i="6"/>
  <c r="Z28" i="6"/>
  <c r="Z27" i="6"/>
  <c r="Z26" i="6"/>
  <c r="Z25" i="6"/>
  <c r="Z24" i="6"/>
  <c r="Z23" i="6"/>
  <c r="Z22" i="6"/>
  <c r="Z21" i="6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Y29" i="6"/>
  <c r="Y83" i="6"/>
  <c r="Y82" i="6"/>
  <c r="Y81" i="6"/>
  <c r="Y80" i="6"/>
  <c r="Y79" i="6"/>
  <c r="Y78" i="6"/>
  <c r="Y77" i="6"/>
  <c r="Y76" i="6"/>
  <c r="Y75" i="6"/>
  <c r="Y74" i="6"/>
  <c r="Y73" i="6"/>
  <c r="Y72" i="6"/>
  <c r="Y71" i="6"/>
  <c r="Y70" i="6"/>
  <c r="Y69" i="6"/>
  <c r="Y68" i="6"/>
  <c r="Y67" i="6"/>
  <c r="Y66" i="6"/>
  <c r="Y65" i="6"/>
  <c r="Y64" i="6"/>
  <c r="Y63" i="6"/>
  <c r="Y62" i="6"/>
  <c r="Y61" i="6"/>
  <c r="Y60" i="6"/>
  <c r="Y59" i="6"/>
  <c r="Y58" i="6"/>
  <c r="Y57" i="6"/>
  <c r="Y56" i="6"/>
  <c r="Y55" i="6"/>
  <c r="Y54" i="6"/>
  <c r="Y53" i="6"/>
  <c r="Y52" i="6"/>
  <c r="Y51" i="6"/>
  <c r="Y50" i="6"/>
  <c r="Y49" i="6"/>
  <c r="Y48" i="6"/>
  <c r="Y47" i="6"/>
  <c r="Y46" i="6"/>
  <c r="Y45" i="6"/>
  <c r="Y44" i="6"/>
  <c r="Y43" i="6"/>
  <c r="Y42" i="6"/>
  <c r="Y41" i="6"/>
  <c r="Y40" i="6"/>
  <c r="Y39" i="6"/>
  <c r="Y38" i="6"/>
  <c r="Y37" i="6"/>
  <c r="Y36" i="6"/>
  <c r="Y35" i="6"/>
  <c r="Y34" i="6"/>
  <c r="Y33" i="6"/>
  <c r="Y32" i="6"/>
  <c r="Y31" i="6"/>
  <c r="Y30" i="6"/>
  <c r="Y28" i="6"/>
  <c r="Y27" i="6"/>
  <c r="Y26" i="6"/>
  <c r="Y25" i="6"/>
  <c r="Y24" i="6"/>
  <c r="Y23" i="6"/>
  <c r="Y22" i="6"/>
  <c r="Y21" i="6"/>
  <c r="Y20" i="6"/>
  <c r="Y19" i="6"/>
  <c r="Y18" i="6"/>
  <c r="Y17" i="6"/>
  <c r="Y16" i="6"/>
  <c r="Y15" i="6"/>
  <c r="Y14" i="6"/>
  <c r="Y13" i="6"/>
  <c r="Y12" i="6"/>
  <c r="Y11" i="6"/>
  <c r="Y10" i="6"/>
  <c r="Y9" i="6"/>
  <c r="Y8" i="6"/>
  <c r="Y7" i="6"/>
  <c r="Y6" i="6"/>
  <c r="Y5" i="6"/>
  <c r="W162" i="6"/>
  <c r="W161" i="6"/>
  <c r="W160" i="6"/>
  <c r="W159" i="6"/>
  <c r="W158" i="6"/>
  <c r="W157" i="6"/>
  <c r="W156" i="6"/>
  <c r="W155" i="6"/>
  <c r="W154" i="6"/>
  <c r="W153" i="6"/>
  <c r="W152" i="6"/>
  <c r="W151" i="6"/>
  <c r="W150" i="6"/>
  <c r="W149" i="6"/>
  <c r="W148" i="6"/>
  <c r="W147" i="6"/>
  <c r="W146" i="6"/>
  <c r="W145" i="6"/>
  <c r="W144" i="6"/>
  <c r="W143" i="6"/>
  <c r="W142" i="6"/>
  <c r="W141" i="6"/>
  <c r="W140" i="6"/>
  <c r="W139" i="6"/>
  <c r="W138" i="6"/>
  <c r="W137" i="6"/>
  <c r="W136" i="6"/>
  <c r="W135" i="6"/>
  <c r="W134" i="6"/>
  <c r="W133" i="6"/>
  <c r="W132" i="6"/>
  <c r="W131" i="6"/>
  <c r="W130" i="6"/>
  <c r="W129" i="6"/>
  <c r="W128" i="6"/>
  <c r="W127" i="6"/>
  <c r="W126" i="6"/>
  <c r="W125" i="6"/>
  <c r="W124" i="6"/>
  <c r="W123" i="6"/>
  <c r="W122" i="6"/>
  <c r="W121" i="6"/>
  <c r="W120" i="6"/>
  <c r="W119" i="6"/>
  <c r="W118" i="6"/>
  <c r="W117" i="6"/>
  <c r="W116" i="6"/>
  <c r="W115" i="6"/>
  <c r="W114" i="6"/>
  <c r="W113" i="6"/>
  <c r="W112" i="6"/>
  <c r="W111" i="6"/>
  <c r="W110" i="6"/>
  <c r="W109" i="6"/>
  <c r="W108" i="6"/>
  <c r="W107" i="6"/>
  <c r="W106" i="6"/>
  <c r="W105" i="6"/>
  <c r="W104" i="6"/>
  <c r="W103" i="6"/>
  <c r="W102" i="6"/>
  <c r="W101" i="6"/>
  <c r="W100" i="6"/>
  <c r="W99" i="6"/>
  <c r="W98" i="6"/>
  <c r="W97" i="6"/>
  <c r="W96" i="6"/>
  <c r="W95" i="6"/>
  <c r="W94" i="6"/>
  <c r="W93" i="6"/>
  <c r="W92" i="6"/>
  <c r="W91" i="6"/>
  <c r="W90" i="6"/>
  <c r="W89" i="6"/>
  <c r="W88" i="6"/>
  <c r="W87" i="6"/>
  <c r="W86" i="6"/>
  <c r="W85" i="6"/>
  <c r="W84" i="6"/>
  <c r="W83" i="6"/>
  <c r="W82" i="6"/>
  <c r="W81" i="6"/>
  <c r="W80" i="6"/>
  <c r="W79" i="6"/>
  <c r="W78" i="6"/>
  <c r="W77" i="6"/>
  <c r="W76" i="6"/>
  <c r="W75" i="6"/>
  <c r="W74" i="6"/>
  <c r="W73" i="6"/>
  <c r="W72" i="6"/>
  <c r="W71" i="6"/>
  <c r="W70" i="6"/>
  <c r="W69" i="6"/>
  <c r="W68" i="6"/>
  <c r="W67" i="6"/>
  <c r="W66" i="6"/>
  <c r="W65" i="6"/>
  <c r="W64" i="6"/>
  <c r="W63" i="6"/>
  <c r="W62" i="6"/>
  <c r="W61" i="6"/>
  <c r="W60" i="6"/>
  <c r="W59" i="6"/>
  <c r="W58" i="6"/>
  <c r="W57" i="6"/>
  <c r="W56" i="6"/>
  <c r="W55" i="6"/>
  <c r="W54" i="6"/>
  <c r="W53" i="6"/>
  <c r="W52" i="6"/>
  <c r="W51" i="6"/>
  <c r="W50" i="6"/>
  <c r="W49" i="6"/>
  <c r="W48" i="6"/>
  <c r="W47" i="6"/>
  <c r="W46" i="6"/>
  <c r="W45" i="6"/>
  <c r="W44" i="6"/>
  <c r="W43" i="6"/>
  <c r="W42" i="6"/>
  <c r="W41" i="6"/>
  <c r="W40" i="6"/>
  <c r="W39" i="6"/>
  <c r="W38" i="6"/>
  <c r="W37" i="6"/>
  <c r="W36" i="6"/>
  <c r="W35" i="6"/>
  <c r="W34" i="6"/>
  <c r="W33" i="6"/>
  <c r="W32" i="6"/>
  <c r="W31" i="6"/>
  <c r="W30" i="6"/>
  <c r="W29" i="6"/>
  <c r="W28" i="6"/>
  <c r="W27" i="6"/>
  <c r="W26" i="6"/>
  <c r="W25" i="6"/>
  <c r="W24" i="6"/>
  <c r="W23" i="6"/>
  <c r="W22" i="6"/>
  <c r="W21" i="6"/>
  <c r="W20" i="6"/>
  <c r="W19" i="6"/>
  <c r="W18" i="6"/>
  <c r="W17" i="6"/>
  <c r="W16" i="6"/>
  <c r="W15" i="6"/>
  <c r="W14" i="6"/>
  <c r="W13" i="6"/>
  <c r="W12" i="6"/>
  <c r="W11" i="6"/>
  <c r="W10" i="6"/>
  <c r="W9" i="6"/>
  <c r="W8" i="6"/>
  <c r="W7" i="6"/>
  <c r="W6" i="6"/>
  <c r="W5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V5" i="6"/>
  <c r="Q99" i="7" l="1"/>
  <c r="R99" i="7" s="1"/>
  <c r="Q153" i="7"/>
  <c r="R153" i="7" s="1"/>
  <c r="Q141" i="7"/>
  <c r="R141" i="7" s="1"/>
  <c r="Q149" i="7"/>
  <c r="R149" i="7" s="1"/>
  <c r="Q161" i="7"/>
  <c r="R161" i="7" s="1"/>
  <c r="Q157" i="7"/>
  <c r="R157" i="7" s="1"/>
  <c r="Q101" i="7"/>
  <c r="R101" i="7" s="1"/>
  <c r="Q53" i="7"/>
  <c r="R53" i="7" s="1"/>
  <c r="Q113" i="7"/>
  <c r="R113" i="7" s="1"/>
  <c r="Q125" i="7"/>
  <c r="R125" i="7" s="1"/>
  <c r="Q13" i="7"/>
  <c r="R13" i="7" s="1"/>
  <c r="Q33" i="7"/>
  <c r="R33" i="7" s="1"/>
  <c r="Q117" i="7"/>
  <c r="R117" i="7" s="1"/>
  <c r="Q133" i="7"/>
  <c r="R133" i="7" s="1"/>
  <c r="Q85" i="7"/>
  <c r="R85" i="7" s="1"/>
  <c r="P42" i="7"/>
  <c r="Q42" i="7" s="1"/>
  <c r="R42" i="7" s="1"/>
  <c r="Q55" i="7"/>
  <c r="R55" i="7" s="1"/>
  <c r="Q29" i="7"/>
  <c r="R29" i="7" s="1"/>
  <c r="Q5" i="7"/>
  <c r="R5" i="7" s="1"/>
  <c r="Q95" i="7"/>
  <c r="R95" i="7" s="1"/>
  <c r="P10" i="7"/>
  <c r="Q10" i="7" s="1"/>
  <c r="R10" i="7" s="1"/>
  <c r="Q105" i="7"/>
  <c r="R105" i="7" s="1"/>
  <c r="Q89" i="7"/>
  <c r="R89" i="7" s="1"/>
  <c r="Q17" i="7"/>
  <c r="R17" i="7" s="1"/>
  <c r="Q25" i="7"/>
  <c r="R25" i="7" s="1"/>
  <c r="Q21" i="7"/>
  <c r="R21" i="7" s="1"/>
  <c r="Q103" i="7"/>
  <c r="R103" i="7" s="1"/>
  <c r="Q93" i="7"/>
  <c r="R93" i="7" s="1"/>
  <c r="Q145" i="7"/>
  <c r="R145" i="7" s="1"/>
  <c r="Q49" i="7"/>
  <c r="R49" i="7" s="1"/>
  <c r="Q39" i="7"/>
  <c r="R39" i="7" s="1"/>
  <c r="Q121" i="7"/>
  <c r="R121" i="7" s="1"/>
  <c r="Q73" i="7"/>
  <c r="R73" i="7" s="1"/>
  <c r="Q43" i="7"/>
  <c r="R43" i="7" s="1"/>
  <c r="Q11" i="7"/>
  <c r="R11" i="7" s="1"/>
  <c r="Q131" i="7"/>
  <c r="R131" i="7" s="1"/>
  <c r="Q137" i="7"/>
  <c r="R137" i="7" s="1"/>
  <c r="Q81" i="7"/>
  <c r="R81" i="7" s="1"/>
  <c r="Q45" i="7"/>
  <c r="R45" i="7" s="1"/>
  <c r="Q147" i="7"/>
  <c r="R147" i="7" s="1"/>
  <c r="Q37" i="7"/>
  <c r="R37" i="7" s="1"/>
  <c r="Q129" i="7"/>
  <c r="R129" i="7" s="1"/>
  <c r="Q91" i="7"/>
  <c r="R91" i="7" s="1"/>
  <c r="Q115" i="7"/>
  <c r="R115" i="7" s="1"/>
  <c r="Q97" i="7"/>
  <c r="R97" i="7" s="1"/>
  <c r="Q51" i="7"/>
  <c r="R51" i="7" s="1"/>
  <c r="Q19" i="7"/>
  <c r="R19" i="7" s="1"/>
  <c r="Q15" i="7"/>
  <c r="R15" i="7" s="1"/>
  <c r="R112" i="7"/>
  <c r="R84" i="7"/>
  <c r="R76" i="7"/>
  <c r="R70" i="7"/>
  <c r="R82" i="7"/>
  <c r="R36" i="7"/>
  <c r="R68" i="7"/>
  <c r="R60" i="7"/>
  <c r="R80" i="7"/>
  <c r="R8" i="7"/>
  <c r="R12" i="7"/>
  <c r="R152" i="7"/>
  <c r="R144" i="7"/>
  <c r="R88" i="7"/>
  <c r="R78" i="7"/>
  <c r="R48" i="7"/>
  <c r="R24" i="7"/>
  <c r="R72" i="7"/>
  <c r="R64" i="7"/>
  <c r="R160" i="7"/>
  <c r="R140" i="7"/>
  <c r="R156" i="7"/>
  <c r="R120" i="7"/>
  <c r="Q143" i="7"/>
  <c r="R116" i="7"/>
  <c r="Q79" i="7"/>
  <c r="R104" i="7"/>
  <c r="Q7" i="7"/>
  <c r="Q71" i="7"/>
  <c r="Q67" i="7"/>
  <c r="Q63" i="7"/>
  <c r="R38" i="7"/>
  <c r="R32" i="7"/>
  <c r="R20" i="7"/>
  <c r="R14" i="7"/>
  <c r="Q111" i="7"/>
  <c r="Q139" i="7"/>
  <c r="Q127" i="7"/>
  <c r="R132" i="7"/>
  <c r="R110" i="7"/>
  <c r="Q77" i="7"/>
  <c r="Q155" i="7"/>
  <c r="R100" i="7"/>
  <c r="R54" i="7"/>
  <c r="Q47" i="7"/>
  <c r="Q35" i="7"/>
  <c r="R92" i="7"/>
  <c r="R62" i="7"/>
  <c r="R16" i="7"/>
  <c r="R30" i="7"/>
  <c r="Q135" i="7"/>
  <c r="Q119" i="7"/>
  <c r="P108" i="7"/>
  <c r="Q108" i="7" s="1"/>
  <c r="Q107" i="7"/>
  <c r="Q123" i="7"/>
  <c r="R148" i="7"/>
  <c r="Q109" i="7"/>
  <c r="Q83" i="7"/>
  <c r="Q75" i="7"/>
  <c r="R98" i="7"/>
  <c r="Q23" i="7"/>
  <c r="Q69" i="7"/>
  <c r="Q65" i="7"/>
  <c r="Q61" i="7"/>
  <c r="Q57" i="7"/>
  <c r="Q27" i="7"/>
  <c r="Q31" i="7"/>
  <c r="R41" i="7"/>
  <c r="R74" i="7"/>
  <c r="R52" i="7"/>
  <c r="R40" i="7"/>
  <c r="R66" i="7"/>
  <c r="R58" i="7"/>
  <c r="R56" i="7"/>
  <c r="R28" i="7"/>
  <c r="Q151" i="7"/>
  <c r="R128" i="7"/>
  <c r="R136" i="7"/>
  <c r="R124" i="7"/>
  <c r="Q59" i="7"/>
  <c r="Q159" i="7"/>
  <c r="Q87" i="7"/>
  <c r="E3" i="6"/>
  <c r="R59" i="7" l="1"/>
  <c r="R57" i="7"/>
  <c r="R108" i="7"/>
  <c r="R79" i="7"/>
  <c r="R61" i="7"/>
  <c r="R75" i="7"/>
  <c r="R109" i="7"/>
  <c r="R119" i="7"/>
  <c r="R35" i="7"/>
  <c r="R155" i="7"/>
  <c r="R127" i="7"/>
  <c r="R143" i="7"/>
  <c r="R87" i="7"/>
  <c r="R31" i="7"/>
  <c r="R65" i="7"/>
  <c r="R23" i="7"/>
  <c r="R83" i="7"/>
  <c r="R123" i="7"/>
  <c r="R135" i="7"/>
  <c r="R77" i="7"/>
  <c r="R139" i="7"/>
  <c r="R63" i="7"/>
  <c r="R47" i="7"/>
  <c r="R71" i="7"/>
  <c r="R159" i="7"/>
  <c r="R151" i="7"/>
  <c r="R27" i="7"/>
  <c r="R69" i="7"/>
  <c r="R107" i="7"/>
  <c r="R111" i="7"/>
  <c r="R67" i="7"/>
  <c r="R7" i="7"/>
  <c r="N3" i="6"/>
  <c r="M3" i="6"/>
  <c r="L3" i="6"/>
  <c r="K3" i="6"/>
  <c r="J3" i="6"/>
  <c r="I3" i="6"/>
  <c r="H3" i="6"/>
  <c r="G3" i="6"/>
  <c r="S5" i="7" l="1"/>
  <c r="O162" i="6"/>
  <c r="P162" i="6" s="1"/>
  <c r="O146" i="6"/>
  <c r="P146" i="6" s="1"/>
  <c r="O130" i="6"/>
  <c r="P130" i="6" s="1"/>
  <c r="O114" i="6"/>
  <c r="P114" i="6" s="1"/>
  <c r="O98" i="6"/>
  <c r="P98" i="6" s="1"/>
  <c r="O82" i="6"/>
  <c r="P82" i="6" s="1"/>
  <c r="O66" i="6"/>
  <c r="P66" i="6" s="1"/>
  <c r="O50" i="6"/>
  <c r="P50" i="6" s="1"/>
  <c r="O34" i="6"/>
  <c r="P34" i="6" s="1"/>
  <c r="O18" i="6"/>
  <c r="P18" i="6" s="1"/>
  <c r="O74" i="6"/>
  <c r="P74" i="6" s="1"/>
  <c r="O73" i="6"/>
  <c r="P73" i="6" s="1"/>
  <c r="O72" i="6"/>
  <c r="P72" i="6" s="1"/>
  <c r="O119" i="6"/>
  <c r="P119" i="6" s="1"/>
  <c r="O38" i="6"/>
  <c r="P38" i="6" s="1"/>
  <c r="O69" i="6"/>
  <c r="P69" i="6" s="1"/>
  <c r="O84" i="6"/>
  <c r="P84" i="6" s="1"/>
  <c r="O161" i="6"/>
  <c r="P161" i="6" s="1"/>
  <c r="O145" i="6"/>
  <c r="P145" i="6" s="1"/>
  <c r="O129" i="6"/>
  <c r="P129" i="6" s="1"/>
  <c r="O113" i="6"/>
  <c r="P113" i="6" s="1"/>
  <c r="O97" i="6"/>
  <c r="P97" i="6" s="1"/>
  <c r="O81" i="6"/>
  <c r="P81" i="6" s="1"/>
  <c r="O65" i="6"/>
  <c r="P65" i="6" s="1"/>
  <c r="O49" i="6"/>
  <c r="P49" i="6" s="1"/>
  <c r="O33" i="6"/>
  <c r="P33" i="6" s="1"/>
  <c r="O17" i="6"/>
  <c r="P17" i="6" s="1"/>
  <c r="O11" i="6"/>
  <c r="P11" i="6" s="1"/>
  <c r="O42" i="6"/>
  <c r="P42" i="6" s="1"/>
  <c r="O41" i="6"/>
  <c r="P41" i="6" s="1"/>
  <c r="O88" i="6"/>
  <c r="P88" i="6" s="1"/>
  <c r="O7" i="6"/>
  <c r="O134" i="6"/>
  <c r="P134" i="6" s="1"/>
  <c r="O21" i="6"/>
  <c r="P21" i="6" s="1"/>
  <c r="O100" i="6"/>
  <c r="P100" i="6" s="1"/>
  <c r="O160" i="6"/>
  <c r="P160" i="6" s="1"/>
  <c r="O144" i="6"/>
  <c r="P144" i="6" s="1"/>
  <c r="O128" i="6"/>
  <c r="P128" i="6" s="1"/>
  <c r="O112" i="6"/>
  <c r="P112" i="6" s="1"/>
  <c r="O96" i="6"/>
  <c r="P96" i="6" s="1"/>
  <c r="O80" i="6"/>
  <c r="P80" i="6" s="1"/>
  <c r="O64" i="6"/>
  <c r="P64" i="6" s="1"/>
  <c r="O48" i="6"/>
  <c r="P48" i="6" s="1"/>
  <c r="O32" i="6"/>
  <c r="P32" i="6" s="1"/>
  <c r="O16" i="6"/>
  <c r="P16" i="6" s="1"/>
  <c r="O43" i="6"/>
  <c r="P43" i="6" s="1"/>
  <c r="O26" i="6"/>
  <c r="P26" i="6" s="1"/>
  <c r="O57" i="6"/>
  <c r="O56" i="6"/>
  <c r="P56" i="6" s="1"/>
  <c r="O135" i="6"/>
  <c r="P135" i="6" s="1"/>
  <c r="O6" i="6"/>
  <c r="P6" i="6" s="1"/>
  <c r="O85" i="6"/>
  <c r="P85" i="6" s="1"/>
  <c r="O68" i="6"/>
  <c r="P68" i="6" s="1"/>
  <c r="O19" i="6"/>
  <c r="P19" i="6" s="1"/>
  <c r="O159" i="6"/>
  <c r="P159" i="6" s="1"/>
  <c r="O143" i="6"/>
  <c r="P143" i="6" s="1"/>
  <c r="O127" i="6"/>
  <c r="P127" i="6" s="1"/>
  <c r="O111" i="6"/>
  <c r="P111" i="6" s="1"/>
  <c r="O95" i="6"/>
  <c r="P95" i="6" s="1"/>
  <c r="O79" i="6"/>
  <c r="P79" i="6" s="1"/>
  <c r="O63" i="6"/>
  <c r="P63" i="6" s="1"/>
  <c r="O47" i="6"/>
  <c r="P47" i="6" s="1"/>
  <c r="O31" i="6"/>
  <c r="P31" i="6" s="1"/>
  <c r="O15" i="6"/>
  <c r="O27" i="6"/>
  <c r="P27" i="6" s="1"/>
  <c r="O10" i="6"/>
  <c r="P10" i="6" s="1"/>
  <c r="O25" i="6"/>
  <c r="P25" i="6" s="1"/>
  <c r="O24" i="6"/>
  <c r="P24" i="6" s="1"/>
  <c r="O103" i="6"/>
  <c r="P103" i="6" s="1"/>
  <c r="O54" i="6"/>
  <c r="P54" i="6" s="1"/>
  <c r="O149" i="6"/>
  <c r="P149" i="6" s="1"/>
  <c r="O147" i="6"/>
  <c r="P147" i="6" s="1"/>
  <c r="O158" i="6"/>
  <c r="P158" i="6" s="1"/>
  <c r="O142" i="6"/>
  <c r="P142" i="6" s="1"/>
  <c r="O126" i="6"/>
  <c r="P126" i="6" s="1"/>
  <c r="O110" i="6"/>
  <c r="P110" i="6" s="1"/>
  <c r="O94" i="6"/>
  <c r="P94" i="6" s="1"/>
  <c r="O78" i="6"/>
  <c r="P78" i="6" s="1"/>
  <c r="O62" i="6"/>
  <c r="P62" i="6" s="1"/>
  <c r="O46" i="6"/>
  <c r="P46" i="6" s="1"/>
  <c r="O30" i="6"/>
  <c r="P30" i="6" s="1"/>
  <c r="O14" i="6"/>
  <c r="P14" i="6" s="1"/>
  <c r="O75" i="6"/>
  <c r="P75" i="6" s="1"/>
  <c r="O105" i="6"/>
  <c r="P105" i="6" s="1"/>
  <c r="O104" i="6"/>
  <c r="P104" i="6" s="1"/>
  <c r="O55" i="6"/>
  <c r="P55" i="6" s="1"/>
  <c r="O22" i="6"/>
  <c r="P22" i="6" s="1"/>
  <c r="O133" i="6"/>
  <c r="P133" i="6" s="1"/>
  <c r="O131" i="6"/>
  <c r="P131" i="6" s="1"/>
  <c r="O157" i="6"/>
  <c r="P157" i="6" s="1"/>
  <c r="O141" i="6"/>
  <c r="P141" i="6" s="1"/>
  <c r="O125" i="6"/>
  <c r="P125" i="6" s="1"/>
  <c r="O109" i="6"/>
  <c r="P109" i="6" s="1"/>
  <c r="O93" i="6"/>
  <c r="P93" i="6" s="1"/>
  <c r="O77" i="6"/>
  <c r="P77" i="6" s="1"/>
  <c r="O61" i="6"/>
  <c r="P61" i="6" s="1"/>
  <c r="O45" i="6"/>
  <c r="P45" i="6" s="1"/>
  <c r="O29" i="6"/>
  <c r="P29" i="6" s="1"/>
  <c r="O13" i="6"/>
  <c r="P13" i="6" s="1"/>
  <c r="O59" i="6"/>
  <c r="P59" i="6" s="1"/>
  <c r="O121" i="6"/>
  <c r="P121" i="6" s="1"/>
  <c r="O40" i="6"/>
  <c r="P40" i="6" s="1"/>
  <c r="O71" i="6"/>
  <c r="P71" i="6" s="1"/>
  <c r="O118" i="6"/>
  <c r="P118" i="6" s="1"/>
  <c r="O117" i="6"/>
  <c r="P117" i="6" s="1"/>
  <c r="O52" i="6"/>
  <c r="P52" i="6" s="1"/>
  <c r="O51" i="6"/>
  <c r="P51" i="6" s="1"/>
  <c r="O156" i="6"/>
  <c r="P156" i="6" s="1"/>
  <c r="O140" i="6"/>
  <c r="P140" i="6" s="1"/>
  <c r="O124" i="6"/>
  <c r="P124" i="6" s="1"/>
  <c r="O108" i="6"/>
  <c r="P108" i="6" s="1"/>
  <c r="O92" i="6"/>
  <c r="P92" i="6" s="1"/>
  <c r="O76" i="6"/>
  <c r="P76" i="6" s="1"/>
  <c r="O60" i="6"/>
  <c r="P60" i="6" s="1"/>
  <c r="O44" i="6"/>
  <c r="P44" i="6" s="1"/>
  <c r="O28" i="6"/>
  <c r="P28" i="6" s="1"/>
  <c r="O12" i="6"/>
  <c r="P12" i="6" s="1"/>
  <c r="O91" i="6"/>
  <c r="P91" i="6" s="1"/>
  <c r="O89" i="6"/>
  <c r="P89" i="6" s="1"/>
  <c r="O120" i="6"/>
  <c r="P120" i="6" s="1"/>
  <c r="O39" i="6"/>
  <c r="P39" i="6" s="1"/>
  <c r="O86" i="6"/>
  <c r="P86" i="6" s="1"/>
  <c r="O53" i="6"/>
  <c r="P53" i="6" s="1"/>
  <c r="O20" i="6"/>
  <c r="P20" i="6" s="1"/>
  <c r="O35" i="6"/>
  <c r="P35" i="6" s="1"/>
  <c r="O155" i="6"/>
  <c r="P155" i="6" s="1"/>
  <c r="O139" i="6"/>
  <c r="P139" i="6" s="1"/>
  <c r="O123" i="6"/>
  <c r="O107" i="6"/>
  <c r="P107" i="6" s="1"/>
  <c r="O137" i="6"/>
  <c r="P137" i="6" s="1"/>
  <c r="O136" i="6"/>
  <c r="P136" i="6" s="1"/>
  <c r="O23" i="6"/>
  <c r="P23" i="6" s="1"/>
  <c r="O150" i="6"/>
  <c r="P150" i="6" s="1"/>
  <c r="O37" i="6"/>
  <c r="P37" i="6" s="1"/>
  <c r="O116" i="6"/>
  <c r="P116" i="6" s="1"/>
  <c r="O154" i="6"/>
  <c r="P154" i="6" s="1"/>
  <c r="O138" i="6"/>
  <c r="P138" i="6" s="1"/>
  <c r="O122" i="6"/>
  <c r="P122" i="6" s="1"/>
  <c r="O106" i="6"/>
  <c r="P106" i="6" s="1"/>
  <c r="O90" i="6"/>
  <c r="P90" i="6" s="1"/>
  <c r="O58" i="6"/>
  <c r="P58" i="6" s="1"/>
  <c r="O9" i="6"/>
  <c r="P9" i="6" s="1"/>
  <c r="O8" i="6"/>
  <c r="P8" i="6" s="1"/>
  <c r="O87" i="6"/>
  <c r="O70" i="6"/>
  <c r="P70" i="6" s="1"/>
  <c r="O101" i="6"/>
  <c r="P101" i="6" s="1"/>
  <c r="O36" i="6"/>
  <c r="P36" i="6" s="1"/>
  <c r="O153" i="6"/>
  <c r="P153" i="6" s="1"/>
  <c r="O132" i="6"/>
  <c r="P132" i="6" s="1"/>
  <c r="O67" i="6"/>
  <c r="P67" i="6" s="1"/>
  <c r="O152" i="6"/>
  <c r="P152" i="6" s="1"/>
  <c r="O102" i="6"/>
  <c r="P102" i="6" s="1"/>
  <c r="O148" i="6"/>
  <c r="P148" i="6" s="1"/>
  <c r="O83" i="6"/>
  <c r="P83" i="6" s="1"/>
  <c r="O151" i="6"/>
  <c r="P151" i="6" s="1"/>
  <c r="O99" i="6"/>
  <c r="P99" i="6" s="1"/>
  <c r="O115" i="6"/>
  <c r="P115" i="6" s="1"/>
  <c r="O5" i="6"/>
  <c r="P5" i="6" s="1"/>
  <c r="Q61" i="6" l="1"/>
  <c r="Q62" i="6" s="1"/>
  <c r="R62" i="6" s="1"/>
  <c r="S62" i="6" s="1"/>
  <c r="Q69" i="6"/>
  <c r="Q70" i="6" s="1"/>
  <c r="R70" i="6" s="1"/>
  <c r="S70" i="6" s="1"/>
  <c r="Q139" i="6"/>
  <c r="Q140" i="6" s="1"/>
  <c r="R140" i="6" s="1"/>
  <c r="S140" i="6" s="1"/>
  <c r="Q77" i="6"/>
  <c r="Q78" i="6" s="1"/>
  <c r="R78" i="6" s="1"/>
  <c r="S78" i="6" s="1"/>
  <c r="Q31" i="6"/>
  <c r="Q32" i="6" s="1"/>
  <c r="R32" i="6" s="1"/>
  <c r="S32" i="6" s="1"/>
  <c r="Q9" i="6"/>
  <c r="Q10" i="6" s="1"/>
  <c r="R10" i="6" s="1"/>
  <c r="S10" i="6" s="1"/>
  <c r="Q155" i="6"/>
  <c r="Q156" i="6" s="1"/>
  <c r="R156" i="6" s="1"/>
  <c r="S156" i="6" s="1"/>
  <c r="Q93" i="6"/>
  <c r="Q94" i="6" s="1"/>
  <c r="R94" i="6" s="1"/>
  <c r="S94" i="6" s="1"/>
  <c r="Q47" i="6"/>
  <c r="Q48" i="6" s="1"/>
  <c r="R48" i="6" s="1"/>
  <c r="S48" i="6" s="1"/>
  <c r="Q43" i="6"/>
  <c r="Q44" i="6" s="1"/>
  <c r="R44" i="6" s="1"/>
  <c r="S44" i="6" s="1"/>
  <c r="Q41" i="6"/>
  <c r="Q42" i="6" s="1"/>
  <c r="R42" i="6" s="1"/>
  <c r="S42" i="6" s="1"/>
  <c r="Q119" i="6"/>
  <c r="Q120" i="6" s="1"/>
  <c r="R120" i="6" s="1"/>
  <c r="S120" i="6" s="1"/>
  <c r="Q115" i="6"/>
  <c r="Q116" i="6" s="1"/>
  <c r="R116" i="6" s="1"/>
  <c r="S116" i="6" s="1"/>
  <c r="Q35" i="6"/>
  <c r="Q36" i="6" s="1"/>
  <c r="R36" i="6" s="1"/>
  <c r="S36" i="6" s="1"/>
  <c r="Q109" i="6"/>
  <c r="Q110" i="6" s="1"/>
  <c r="R110" i="6" s="1"/>
  <c r="S110" i="6" s="1"/>
  <c r="Q63" i="6"/>
  <c r="Q64" i="6" s="1"/>
  <c r="R64" i="6" s="1"/>
  <c r="S64" i="6" s="1"/>
  <c r="Q99" i="6"/>
  <c r="Q100" i="6" s="1"/>
  <c r="R100" i="6" s="1"/>
  <c r="S100" i="6" s="1"/>
  <c r="Q125" i="6"/>
  <c r="Q126" i="6" s="1"/>
  <c r="R126" i="6" s="1"/>
  <c r="S126" i="6" s="1"/>
  <c r="Q79" i="6"/>
  <c r="Q80" i="6" s="1"/>
  <c r="R80" i="6" s="1"/>
  <c r="S80" i="6" s="1"/>
  <c r="Q11" i="6"/>
  <c r="Q12" i="6" s="1"/>
  <c r="R12" i="6" s="1"/>
  <c r="S12" i="6" s="1"/>
  <c r="Q73" i="6"/>
  <c r="Q74" i="6" s="1"/>
  <c r="R74" i="6" s="1"/>
  <c r="S74" i="6" s="1"/>
  <c r="Q5" i="6"/>
  <c r="Q6" i="6" s="1"/>
  <c r="R6" i="6" s="1"/>
  <c r="S6" i="6" s="1"/>
  <c r="Q151" i="6"/>
  <c r="Q152" i="6" s="1"/>
  <c r="R152" i="6" s="1"/>
  <c r="S152" i="6" s="1"/>
  <c r="Q53" i="6"/>
  <c r="Q54" i="6" s="1"/>
  <c r="R54" i="6" s="1"/>
  <c r="S54" i="6" s="1"/>
  <c r="Q51" i="6"/>
  <c r="Q52" i="6" s="1"/>
  <c r="R52" i="6" s="1"/>
  <c r="S52" i="6" s="1"/>
  <c r="Q141" i="6"/>
  <c r="Q142" i="6" s="1"/>
  <c r="R142" i="6" s="1"/>
  <c r="S142" i="6" s="1"/>
  <c r="Q95" i="6"/>
  <c r="Q96" i="6" s="1"/>
  <c r="R96" i="6" s="1"/>
  <c r="S96" i="6" s="1"/>
  <c r="Q17" i="6"/>
  <c r="Q18" i="6" s="1"/>
  <c r="R18" i="6" s="1"/>
  <c r="S18" i="6" s="1"/>
  <c r="Q83" i="6"/>
  <c r="Q84" i="6" s="1"/>
  <c r="R84" i="6" s="1"/>
  <c r="S84" i="6" s="1"/>
  <c r="Q157" i="6"/>
  <c r="Q158" i="6" s="1"/>
  <c r="R158" i="6" s="1"/>
  <c r="S158" i="6" s="1"/>
  <c r="Q111" i="6"/>
  <c r="Q112" i="6" s="1"/>
  <c r="R112" i="6" s="1"/>
  <c r="S112" i="6" s="1"/>
  <c r="Q33" i="6"/>
  <c r="Q34" i="6" s="1"/>
  <c r="R34" i="6" s="1"/>
  <c r="S34" i="6" s="1"/>
  <c r="Q39" i="6"/>
  <c r="Q40" i="6" s="1"/>
  <c r="R40" i="6" s="1"/>
  <c r="S40" i="6" s="1"/>
  <c r="Q117" i="6"/>
  <c r="Q118" i="6" s="1"/>
  <c r="R118" i="6" s="1"/>
  <c r="S118" i="6" s="1"/>
  <c r="Q131" i="6"/>
  <c r="Q132" i="6" s="1"/>
  <c r="R132" i="6" s="1"/>
  <c r="S132" i="6" s="1"/>
  <c r="Q127" i="6"/>
  <c r="Q128" i="6" s="1"/>
  <c r="R128" i="6" s="1"/>
  <c r="S128" i="6" s="1"/>
  <c r="Q49" i="6"/>
  <c r="Q50" i="6" s="1"/>
  <c r="R50" i="6" s="1"/>
  <c r="S50" i="6" s="1"/>
  <c r="Q133" i="6"/>
  <c r="Q134" i="6" s="1"/>
  <c r="R134" i="6" s="1"/>
  <c r="S134" i="6" s="1"/>
  <c r="Q147" i="6"/>
  <c r="Q148" i="6" s="1"/>
  <c r="R148" i="6" s="1"/>
  <c r="S148" i="6" s="1"/>
  <c r="Q143" i="6"/>
  <c r="Q144" i="6" s="1"/>
  <c r="R144" i="6" s="1"/>
  <c r="S144" i="6" s="1"/>
  <c r="Q65" i="6"/>
  <c r="Q66" i="6" s="1"/>
  <c r="R66" i="6" s="1"/>
  <c r="S66" i="6" s="1"/>
  <c r="Q89" i="6"/>
  <c r="Q90" i="6" s="1"/>
  <c r="R90" i="6" s="1"/>
  <c r="S90" i="6" s="1"/>
  <c r="Q71" i="6"/>
  <c r="Q72" i="6" s="1"/>
  <c r="R72" i="6" s="1"/>
  <c r="S72" i="6" s="1"/>
  <c r="Q149" i="6"/>
  <c r="Q150" i="6" s="1"/>
  <c r="R150" i="6" s="1"/>
  <c r="S150" i="6" s="1"/>
  <c r="Q159" i="6"/>
  <c r="Q160" i="6" s="1"/>
  <c r="R160" i="6" s="1"/>
  <c r="S160" i="6" s="1"/>
  <c r="Q81" i="6"/>
  <c r="Q82" i="6" s="1"/>
  <c r="R82" i="6" s="1"/>
  <c r="S82" i="6" s="1"/>
  <c r="Q67" i="6"/>
  <c r="Q68" i="6" s="1"/>
  <c r="R68" i="6" s="1"/>
  <c r="S68" i="6" s="1"/>
  <c r="Q37" i="6"/>
  <c r="Q38" i="6" s="1"/>
  <c r="R38" i="6" s="1"/>
  <c r="S38" i="6" s="1"/>
  <c r="Q91" i="6"/>
  <c r="Q92" i="6" s="1"/>
  <c r="R92" i="6" s="1"/>
  <c r="S92" i="6" s="1"/>
  <c r="Q55" i="6"/>
  <c r="Q56" i="6" s="1"/>
  <c r="R56" i="6" s="1"/>
  <c r="S56" i="6" s="1"/>
  <c r="Q19" i="6"/>
  <c r="Q20" i="6" s="1"/>
  <c r="R20" i="6" s="1"/>
  <c r="S20" i="6" s="1"/>
  <c r="Q97" i="6"/>
  <c r="Q98" i="6" s="1"/>
  <c r="R98" i="6" s="1"/>
  <c r="S98" i="6" s="1"/>
  <c r="Q121" i="6"/>
  <c r="Q122" i="6" s="1"/>
  <c r="R122" i="6" s="1"/>
  <c r="S122" i="6" s="1"/>
  <c r="Q103" i="6"/>
  <c r="Q104" i="6" s="1"/>
  <c r="R104" i="6" s="1"/>
  <c r="S104" i="6" s="1"/>
  <c r="Q113" i="6"/>
  <c r="Q114" i="6" s="1"/>
  <c r="R114" i="6" s="1"/>
  <c r="S114" i="6" s="1"/>
  <c r="Q153" i="6"/>
  <c r="Q154" i="6" s="1"/>
  <c r="R154" i="6" s="1"/>
  <c r="S154" i="6" s="1"/>
  <c r="Q23" i="6"/>
  <c r="Q24" i="6" s="1"/>
  <c r="R24" i="6" s="1"/>
  <c r="S24" i="6" s="1"/>
  <c r="Q59" i="6"/>
  <c r="Q60" i="6" s="1"/>
  <c r="R60" i="6" s="1"/>
  <c r="S60" i="6" s="1"/>
  <c r="Q105" i="6"/>
  <c r="Q106" i="6" s="1"/>
  <c r="R106" i="6" s="1"/>
  <c r="S106" i="6" s="1"/>
  <c r="Q85" i="6"/>
  <c r="Q86" i="6" s="1"/>
  <c r="R86" i="6" s="1"/>
  <c r="S86" i="6" s="1"/>
  <c r="Q129" i="6"/>
  <c r="Q130" i="6" s="1"/>
  <c r="R130" i="6" s="1"/>
  <c r="S130" i="6" s="1"/>
  <c r="Q13" i="6"/>
  <c r="Q14" i="6" s="1"/>
  <c r="R14" i="6" s="1"/>
  <c r="S14" i="6" s="1"/>
  <c r="Q75" i="6"/>
  <c r="Q76" i="6" s="1"/>
  <c r="R76" i="6" s="1"/>
  <c r="S76" i="6" s="1"/>
  <c r="Q25" i="6"/>
  <c r="Q26" i="6" s="1"/>
  <c r="R26" i="6" s="1"/>
  <c r="S26" i="6" s="1"/>
  <c r="Q145" i="6"/>
  <c r="Q146" i="6" s="1"/>
  <c r="R146" i="6" s="1"/>
  <c r="S146" i="6" s="1"/>
  <c r="Q101" i="6"/>
  <c r="Q102" i="6" s="1"/>
  <c r="R102" i="6" s="1"/>
  <c r="S102" i="6" s="1"/>
  <c r="Q137" i="6"/>
  <c r="Q138" i="6" s="1"/>
  <c r="R138" i="6" s="1"/>
  <c r="S138" i="6" s="1"/>
  <c r="Q29" i="6"/>
  <c r="Q30" i="6" s="1"/>
  <c r="R30" i="6" s="1"/>
  <c r="S30" i="6" s="1"/>
  <c r="Q135" i="6"/>
  <c r="Q136" i="6" s="1"/>
  <c r="R136" i="6" s="1"/>
  <c r="S136" i="6" s="1"/>
  <c r="Q21" i="6"/>
  <c r="Q22" i="6" s="1"/>
  <c r="R22" i="6" s="1"/>
  <c r="S22" i="6" s="1"/>
  <c r="Q161" i="6"/>
  <c r="Q162" i="6" s="1"/>
  <c r="R162" i="6" s="1"/>
  <c r="S162" i="6" s="1"/>
  <c r="Q107" i="6"/>
  <c r="Q108" i="6" s="1"/>
  <c r="R108" i="6" s="1"/>
  <c r="S108" i="6" s="1"/>
  <c r="Q45" i="6"/>
  <c r="Q46" i="6" s="1"/>
  <c r="R46" i="6" s="1"/>
  <c r="S46" i="6" s="1"/>
  <c r="Q27" i="6"/>
  <c r="Q28" i="6" s="1"/>
  <c r="R28" i="6" s="1"/>
  <c r="S28" i="6" s="1"/>
  <c r="P87" i="6"/>
  <c r="P123" i="6"/>
  <c r="P15" i="6"/>
  <c r="P57" i="6"/>
  <c r="P7" i="6"/>
  <c r="R59" i="6" l="1"/>
  <c r="S59" i="6" s="1"/>
  <c r="R41" i="6"/>
  <c r="S41" i="6" s="1"/>
  <c r="R13" i="6"/>
  <c r="S13" i="6" s="1"/>
  <c r="R151" i="6"/>
  <c r="S151" i="6" s="1"/>
  <c r="R63" i="6"/>
  <c r="S63" i="6" s="1"/>
  <c r="R115" i="6"/>
  <c r="S115" i="6" s="1"/>
  <c r="R103" i="6"/>
  <c r="S103" i="6" s="1"/>
  <c r="R65" i="6"/>
  <c r="S65" i="6" s="1"/>
  <c r="R17" i="6"/>
  <c r="S17" i="6" s="1"/>
  <c r="R143" i="6"/>
  <c r="S143" i="6" s="1"/>
  <c r="R19" i="6"/>
  <c r="S19" i="6" s="1"/>
  <c r="R21" i="6"/>
  <c r="S21" i="6" s="1"/>
  <c r="R25" i="6"/>
  <c r="S25" i="6" s="1"/>
  <c r="R135" i="6"/>
  <c r="S135" i="6" s="1"/>
  <c r="R37" i="6"/>
  <c r="S37" i="6" s="1"/>
  <c r="R29" i="6"/>
  <c r="S29" i="6" s="1"/>
  <c r="R147" i="6"/>
  <c r="S147" i="6" s="1"/>
  <c r="R9" i="6"/>
  <c r="S9" i="6" s="1"/>
  <c r="R31" i="6"/>
  <c r="S31" i="6" s="1"/>
  <c r="R27" i="6"/>
  <c r="S27" i="6" s="1"/>
  <c r="R137" i="6"/>
  <c r="S137" i="6" s="1"/>
  <c r="R111" i="6"/>
  <c r="S111" i="6" s="1"/>
  <c r="R5" i="6"/>
  <c r="S5" i="6" s="1"/>
  <c r="R149" i="6"/>
  <c r="S149" i="6" s="1"/>
  <c r="R11" i="6"/>
  <c r="S11" i="6" s="1"/>
  <c r="R145" i="6"/>
  <c r="S145" i="6" s="1"/>
  <c r="R97" i="6"/>
  <c r="S97" i="6" s="1"/>
  <c r="R105" i="6"/>
  <c r="S105" i="6" s="1"/>
  <c r="R121" i="6"/>
  <c r="R89" i="6"/>
  <c r="S89" i="6" s="1"/>
  <c r="R75" i="6"/>
  <c r="S75" i="6" s="1"/>
  <c r="R33" i="6"/>
  <c r="R73" i="6"/>
  <c r="R43" i="6"/>
  <c r="S43" i="6" s="1"/>
  <c r="R67" i="6"/>
  <c r="S67" i="6" s="1"/>
  <c r="R49" i="6"/>
  <c r="R95" i="6"/>
  <c r="R77" i="6"/>
  <c r="S77" i="6" s="1"/>
  <c r="R45" i="6"/>
  <c r="S45" i="6" s="1"/>
  <c r="R23" i="6"/>
  <c r="S23" i="6" s="1"/>
  <c r="R47" i="6"/>
  <c r="S47" i="6" s="1"/>
  <c r="R153" i="6"/>
  <c r="S153" i="6" s="1"/>
  <c r="R81" i="6"/>
  <c r="S81" i="6" s="1"/>
  <c r="R127" i="6"/>
  <c r="S127" i="6" s="1"/>
  <c r="R141" i="6"/>
  <c r="S141" i="6" s="1"/>
  <c r="R79" i="6"/>
  <c r="R109" i="6"/>
  <c r="S109" i="6" s="1"/>
  <c r="R107" i="6"/>
  <c r="S107" i="6" s="1"/>
  <c r="R93" i="6"/>
  <c r="S93" i="6" s="1"/>
  <c r="R139" i="6"/>
  <c r="S139" i="6" s="1"/>
  <c r="Q7" i="6"/>
  <c r="Q8" i="6" s="1"/>
  <c r="R8" i="6" s="1"/>
  <c r="S8" i="6" s="1"/>
  <c r="Q57" i="6"/>
  <c r="Q58" i="6" s="1"/>
  <c r="R58" i="6" s="1"/>
  <c r="S58" i="6" s="1"/>
  <c r="R101" i="6"/>
  <c r="S101" i="6" s="1"/>
  <c r="R129" i="6"/>
  <c r="S129" i="6" s="1"/>
  <c r="R113" i="6"/>
  <c r="R159" i="6"/>
  <c r="S159" i="6" s="1"/>
  <c r="R131" i="6"/>
  <c r="R157" i="6"/>
  <c r="S157" i="6" s="1"/>
  <c r="R51" i="6"/>
  <c r="S51" i="6" s="1"/>
  <c r="R125" i="6"/>
  <c r="R35" i="6"/>
  <c r="S35" i="6" s="1"/>
  <c r="Q15" i="6"/>
  <c r="Q16" i="6" s="1"/>
  <c r="R16" i="6" s="1"/>
  <c r="S16" i="6" s="1"/>
  <c r="R155" i="6"/>
  <c r="S155" i="6" s="1"/>
  <c r="Q123" i="6"/>
  <c r="Q124" i="6" s="1"/>
  <c r="R124" i="6" s="1"/>
  <c r="S124" i="6" s="1"/>
  <c r="R53" i="6"/>
  <c r="S53" i="6" s="1"/>
  <c r="R69" i="6"/>
  <c r="S69" i="6" s="1"/>
  <c r="Q87" i="6"/>
  <c r="Q88" i="6" s="1"/>
  <c r="R88" i="6" s="1"/>
  <c r="S88" i="6" s="1"/>
  <c r="R161" i="6"/>
  <c r="S161" i="6" s="1"/>
  <c r="R85" i="6"/>
  <c r="R55" i="6"/>
  <c r="S55" i="6" s="1"/>
  <c r="R133" i="6"/>
  <c r="S133" i="6" s="1"/>
  <c r="R117" i="6"/>
  <c r="R39" i="6"/>
  <c r="S39" i="6" s="1"/>
  <c r="R83" i="6"/>
  <c r="S83" i="6" s="1"/>
  <c r="R61" i="6"/>
  <c r="S61" i="6" s="1"/>
  <c r="R91" i="6"/>
  <c r="S91" i="6" s="1"/>
  <c r="R71" i="6"/>
  <c r="S71" i="6" s="1"/>
  <c r="R99" i="6"/>
  <c r="S99" i="6" s="1"/>
  <c r="R119" i="6"/>
  <c r="S119" i="6" s="1"/>
  <c r="R7" i="6" l="1"/>
  <c r="S7" i="6" s="1"/>
  <c r="R57" i="6"/>
  <c r="S57" i="6" s="1"/>
  <c r="S85" i="6"/>
  <c r="S131" i="6"/>
  <c r="R87" i="6"/>
  <c r="S113" i="6"/>
  <c r="S95" i="6"/>
  <c r="R123" i="6"/>
  <c r="S49" i="6"/>
  <c r="R15" i="6"/>
  <c r="S73" i="6"/>
  <c r="S33" i="6"/>
  <c r="S117" i="6"/>
  <c r="S125" i="6"/>
  <c r="S79" i="6"/>
  <c r="S121" i="6"/>
  <c r="S87" i="6" l="1"/>
  <c r="S123" i="6"/>
  <c r="S15" i="6"/>
  <c r="T5" i="6" l="1"/>
</calcChain>
</file>

<file path=xl/sharedStrings.xml><?xml version="1.0" encoding="utf-8"?>
<sst xmlns="http://schemas.openxmlformats.org/spreadsheetml/2006/main" count="621" uniqueCount="205">
  <si>
    <t>nak</t>
  </si>
  <si>
    <t>Z</t>
  </si>
  <si>
    <t>L</t>
  </si>
  <si>
    <t>nek</t>
  </si>
  <si>
    <t>AGREE(front,local)</t>
  </si>
  <si>
    <t>p</t>
  </si>
  <si>
    <t>Types</t>
  </si>
  <si>
    <t>[100000010]</t>
  </si>
  <si>
    <t>[010000010]</t>
  </si>
  <si>
    <t>[100110000]</t>
  </si>
  <si>
    <t>[110000000]</t>
  </si>
  <si>
    <t>[110010010]</t>
  </si>
  <si>
    <t>[111000110]</t>
  </si>
  <si>
    <t>[000000100]</t>
  </si>
  <si>
    <t>[100000100]</t>
  </si>
  <si>
    <t>[100010000]</t>
  </si>
  <si>
    <t>[111001000]</t>
  </si>
  <si>
    <t>[000001000]</t>
  </si>
  <si>
    <t>[011001010]</t>
  </si>
  <si>
    <t>[000000010]</t>
  </si>
  <si>
    <t>[100001000]</t>
  </si>
  <si>
    <t>[010010010]</t>
  </si>
  <si>
    <t>[110010000]</t>
  </si>
  <si>
    <t>[111101010]</t>
  </si>
  <si>
    <t>[100000000]</t>
  </si>
  <si>
    <t>[111000000]</t>
  </si>
  <si>
    <t>[110000110]</t>
  </si>
  <si>
    <t>[011000100]</t>
  </si>
  <si>
    <t>[110000010]</t>
  </si>
  <si>
    <t>[010010000]</t>
  </si>
  <si>
    <t>[111010000]</t>
  </si>
  <si>
    <t>[111000010]</t>
  </si>
  <si>
    <t>[110000100]</t>
  </si>
  <si>
    <t>[111001010]</t>
  </si>
  <si>
    <t>[011001000]</t>
  </si>
  <si>
    <t>[010000000]</t>
  </si>
  <si>
    <t>[000000110]</t>
  </si>
  <si>
    <t>[111000100]</t>
  </si>
  <si>
    <t>[100100000]</t>
  </si>
  <si>
    <t>[111010010]</t>
  </si>
  <si>
    <t>[011000000]</t>
  </si>
  <si>
    <t>[111100010]</t>
  </si>
  <si>
    <t>[100100100]</t>
  </si>
  <si>
    <t>[111100100]</t>
  </si>
  <si>
    <t>[100010010]</t>
  </si>
  <si>
    <t>[110001010]</t>
  </si>
  <si>
    <t>[011010000]</t>
  </si>
  <si>
    <t>[110001000]</t>
  </si>
  <si>
    <t>[000000000]</t>
  </si>
  <si>
    <t>[100001010]</t>
  </si>
  <si>
    <t>[000000101]</t>
  </si>
  <si>
    <t>[111101000]</t>
  </si>
  <si>
    <t>[111100000]</t>
  </si>
  <si>
    <t>[011000010]</t>
  </si>
  <si>
    <t>[011000110]</t>
  </si>
  <si>
    <t>[110101000]</t>
  </si>
  <si>
    <t>[100000110]</t>
  </si>
  <si>
    <t>[011010010]</t>
  </si>
  <si>
    <t>[010001000]</t>
  </si>
  <si>
    <t>[110100100]</t>
  </si>
  <si>
    <t>[111110000]</t>
  </si>
  <si>
    <t>[010000110]</t>
  </si>
  <si>
    <t>[110100010]</t>
  </si>
  <si>
    <t>[100100010]</t>
  </si>
  <si>
    <t>[110100000]</t>
  </si>
  <si>
    <t>[111100110]</t>
  </si>
  <si>
    <t>[000010000]</t>
  </si>
  <si>
    <t>[010001010]</t>
  </si>
  <si>
    <t>[000010011]</t>
  </si>
  <si>
    <t>[000000111]</t>
  </si>
  <si>
    <t>[100101000]</t>
  </si>
  <si>
    <t>[000010010]</t>
  </si>
  <si>
    <t>[110110000]</t>
  </si>
  <si>
    <t>[000000001]</t>
  </si>
  <si>
    <t>[000001011]</t>
  </si>
  <si>
    <t>[000001010]</t>
  </si>
  <si>
    <t>[000001001]</t>
  </si>
  <si>
    <t>[111110010]</t>
  </si>
  <si>
    <t>[100110010]</t>
  </si>
  <si>
    <t>[000010001]</t>
  </si>
  <si>
    <t>[010000100]</t>
  </si>
  <si>
    <t>[110101010]</t>
  </si>
  <si>
    <t>[110100110]</t>
  </si>
  <si>
    <t>[100100110]</t>
  </si>
  <si>
    <t>[100101010]</t>
  </si>
  <si>
    <t>[000000011]</t>
  </si>
  <si>
    <t>H</t>
  </si>
  <si>
    <t>eH</t>
  </si>
  <si>
    <t>ln p</t>
  </si>
  <si>
    <t>Weights from HZSL's paper</t>
  </si>
  <si>
    <t>Observed</t>
  </si>
  <si>
    <t>Predicted</t>
  </si>
  <si>
    <t>AGREE(back,nonlocal)</t>
  </si>
  <si>
    <t>AGREE(nonhigh front,local)</t>
  </si>
  <si>
    <t>AGREE(low front,local)</t>
  </si>
  <si>
    <t>AGREE(double front,local)</t>
  </si>
  <si>
    <t xml:space="preserve">USE FRONT/bilabial  </t>
  </si>
  <si>
    <t xml:space="preserve">USE FRONT/[+cor,+son]  </t>
  </si>
  <si>
    <t xml:space="preserve">USE FRONT/sibilant  </t>
  </si>
  <si>
    <t xml:space="preserve">USE FRONT/CC  </t>
  </si>
  <si>
    <t xml:space="preserve">USE BACK/[C0i:C0]  </t>
  </si>
  <si>
    <t>Testing:</t>
  </si>
  <si>
    <t>LL of full model</t>
  </si>
  <si>
    <t>LL</t>
  </si>
  <si>
    <t>change</t>
  </si>
  <si>
    <t>double</t>
  </si>
  <si>
    <t>degr. Freedom</t>
  </si>
  <si>
    <t>Weight</t>
  </si>
  <si>
    <t>Weights from R</t>
  </si>
  <si>
    <t>BN+High+CC</t>
  </si>
  <si>
    <t>N+Mid+CC</t>
  </si>
  <si>
    <t>BNN+High+B</t>
  </si>
  <si>
    <t>BN+Mid+NoC</t>
  </si>
  <si>
    <t>BN+Mid+BCC</t>
  </si>
  <si>
    <t>BN+Low+SCC</t>
  </si>
  <si>
    <t>N+High+S</t>
  </si>
  <si>
    <t>BN+High+S</t>
  </si>
  <si>
    <t>BN+High+B</t>
  </si>
  <si>
    <t>BN+Low+R</t>
  </si>
  <si>
    <t>N+High+R</t>
  </si>
  <si>
    <t>N+Low+RCC</t>
  </si>
  <si>
    <t>N+High+CC</t>
  </si>
  <si>
    <t>BN+High+R</t>
  </si>
  <si>
    <t>N+Mid+BCC</t>
  </si>
  <si>
    <t>BN+Mid+B</t>
  </si>
  <si>
    <t>BNN+Low+RCC</t>
  </si>
  <si>
    <t>BN+High+NoC</t>
  </si>
  <si>
    <t>BN+Low+NoC</t>
  </si>
  <si>
    <t>BN+Mid+SCC</t>
  </si>
  <si>
    <t>N+Low+S</t>
  </si>
  <si>
    <t>BN+Mid+CC</t>
  </si>
  <si>
    <t>N+Mid+B</t>
  </si>
  <si>
    <t>BN+Low+B</t>
  </si>
  <si>
    <t>BN+Low+CC</t>
  </si>
  <si>
    <t>BN+Mid+S</t>
  </si>
  <si>
    <t>BN+Low+RCC</t>
  </si>
  <si>
    <t>N+Low+R</t>
  </si>
  <si>
    <t>N+Mid+NoC</t>
  </si>
  <si>
    <t>N+High+SCC</t>
  </si>
  <si>
    <t>BN+Low+S</t>
  </si>
  <si>
    <t>BNN+High+NoC</t>
  </si>
  <si>
    <t>BN+Low+BCC</t>
  </si>
  <si>
    <t>N+Low+NoC</t>
  </si>
  <si>
    <t>BNN+Low+CC</t>
  </si>
  <si>
    <t>BNN+High+S</t>
  </si>
  <si>
    <t>BNN+Low+S</t>
  </si>
  <si>
    <t>BN+High+BCC</t>
  </si>
  <si>
    <t>BN+Mid+RCC</t>
  </si>
  <si>
    <t>N+Low+B</t>
  </si>
  <si>
    <t>BN+Mid+R</t>
  </si>
  <si>
    <t>N+High+NoC</t>
  </si>
  <si>
    <t>BN+High+RCC</t>
  </si>
  <si>
    <t>N+i:+S</t>
  </si>
  <si>
    <t>BNN+Low+R</t>
  </si>
  <si>
    <t>BNN+Low+NoC</t>
  </si>
  <si>
    <t>N+Low+CC</t>
  </si>
  <si>
    <t>N+Low+SCC</t>
  </si>
  <si>
    <t>BNN+Mid+R</t>
  </si>
  <si>
    <t>BN+High+SCC</t>
  </si>
  <si>
    <t>N+Low+BCC</t>
  </si>
  <si>
    <t>N+Mid+R</t>
  </si>
  <si>
    <t>BNN+Mid+S</t>
  </si>
  <si>
    <t>BNN+Low+B</t>
  </si>
  <si>
    <t>N+Mid+SCC</t>
  </si>
  <si>
    <t>BNN+Mid+CC</t>
  </si>
  <si>
    <t>BNN+High+CC</t>
  </si>
  <si>
    <t>BNN+Mid+NoC</t>
  </si>
  <si>
    <t>BNN+Low+SCC</t>
  </si>
  <si>
    <t>N+High+B</t>
  </si>
  <si>
    <t>N+Mid+RCC</t>
  </si>
  <si>
    <t>N+i:+BCC</t>
  </si>
  <si>
    <t>N+i:+SCC</t>
  </si>
  <si>
    <t>BNN+High+R</t>
  </si>
  <si>
    <t>N+High+BCC</t>
  </si>
  <si>
    <t>BNN+Mid+B</t>
  </si>
  <si>
    <t>N+i:+NoC</t>
  </si>
  <si>
    <t>N+i:+RCC</t>
  </si>
  <si>
    <t>N+High+RCC</t>
  </si>
  <si>
    <t>N+i:+R</t>
  </si>
  <si>
    <t>BNN+Low+BCC</t>
  </si>
  <si>
    <t>BNN+High+BCC</t>
  </si>
  <si>
    <t>N+i:+B</t>
  </si>
  <si>
    <t>N+Mid+S</t>
  </si>
  <si>
    <t>BNN+Mid+RCC</t>
  </si>
  <si>
    <t>BNN+Mid+SCC</t>
  </si>
  <si>
    <t>BNN+High+SCC</t>
  </si>
  <si>
    <t>BNN+High+RCC</t>
  </si>
  <si>
    <t>N+i:+CC</t>
  </si>
  <si>
    <t>Article order:</t>
  </si>
  <si>
    <t>b</t>
  </si>
  <si>
    <t>e</t>
  </si>
  <si>
    <t>f</t>
  </si>
  <si>
    <t>c</t>
  </si>
  <si>
    <t>g</t>
  </si>
  <si>
    <t>h</t>
  </si>
  <si>
    <t>i</t>
  </si>
  <si>
    <t>k</t>
  </si>
  <si>
    <t>j</t>
  </si>
  <si>
    <t>l</t>
  </si>
  <si>
    <t>m</t>
  </si>
  <si>
    <t>a</t>
  </si>
  <si>
    <t>d</t>
  </si>
  <si>
    <t>CHECKING:</t>
  </si>
  <si>
    <t>Weights from HZSL (2009)</t>
  </si>
  <si>
    <t>Just Nak, for plotting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</si>
</sst>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0"/>
      <color rgb="FF7030A0"/>
      <name val="Arial"/>
      <family val="2"/>
    </font>
    <font>
      <b/>
      <sz val="10"/>
      <color rgb="FF0000FF"/>
      <name val="Arial"/>
      <family val="2"/>
    </font>
    <font>
      <sz val="11"/>
      <color rgb="FF00B050"/>
      <name val="Calibri"/>
      <family val="2"/>
      <scheme val="minor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2" fontId="0" fillId="0" borderId="0" xfId="0" applyNumberFormat="1" applyAlignment="1">
      <alignment wrapText="1"/>
    </xf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 applyAlignment="1">
      <alignment horizontal="center" wrapText="1"/>
    </xf>
    <xf numFmtId="1" fontId="0" fillId="0" borderId="0" xfId="0" applyNumberFormat="1"/>
    <xf numFmtId="0" fontId="6" fillId="0" borderId="0" xfId="0" applyFont="1"/>
    <xf numFmtId="0" fontId="5" fillId="0" borderId="0" xfId="0" applyFont="1"/>
    <xf numFmtId="11" fontId="0" fillId="0" borderId="0" xfId="0" applyNumberFormat="1"/>
    <xf numFmtId="0" fontId="4" fillId="0" borderId="0" xfId="0" applyFont="1"/>
    <xf numFmtId="164" fontId="0" fillId="0" borderId="0" xfId="0" applyNumberFormat="1"/>
    <xf numFmtId="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wrapText="1"/>
    </xf>
    <xf numFmtId="164" fontId="8" fillId="0" borderId="0" xfId="0" applyNumberFormat="1" applyFont="1" applyAlignment="1">
      <alignment horizontal="center"/>
    </xf>
    <xf numFmtId="0" fontId="9" fillId="0" borderId="0" xfId="0" applyFont="1"/>
    <xf numFmtId="0" fontId="8" fillId="0" borderId="0" xfId="0" applyFont="1"/>
    <xf numFmtId="2" fontId="8" fillId="0" borderId="0" xfId="0" applyNumberFormat="1" applyFont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8004011488971551"/>
                  <c:y val="-2.931760838602298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WugTestModel!$Y$5:$Y$83</c:f>
              <c:numCache>
                <c:formatCode>0</c:formatCode>
                <c:ptCount val="79"/>
                <c:pt idx="0">
                  <c:v>23</c:v>
                </c:pt>
                <c:pt idx="1">
                  <c:v>2</c:v>
                </c:pt>
                <c:pt idx="2">
                  <c:v>2</c:v>
                </c:pt>
                <c:pt idx="3" formatCode="General">
                  <c:v>0</c:v>
                </c:pt>
                <c:pt idx="4">
                  <c:v>2</c:v>
                </c:pt>
                <c:pt idx="5">
                  <c:v>6</c:v>
                </c:pt>
                <c:pt idx="6">
                  <c:v>1</c:v>
                </c:pt>
                <c:pt idx="7">
                  <c:v>25</c:v>
                </c:pt>
                <c:pt idx="8">
                  <c:v>28</c:v>
                </c:pt>
                <c:pt idx="9">
                  <c:v>20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35</c:v>
                </c:pt>
                <c:pt idx="14">
                  <c:v>0</c:v>
                </c:pt>
                <c:pt idx="15">
                  <c:v>22</c:v>
                </c:pt>
                <c:pt idx="16">
                  <c:v>0</c:v>
                </c:pt>
                <c:pt idx="17">
                  <c:v>45</c:v>
                </c:pt>
                <c:pt idx="18">
                  <c:v>32</c:v>
                </c:pt>
                <c:pt idx="19">
                  <c:v>5</c:v>
                </c:pt>
                <c:pt idx="20">
                  <c:v>0</c:v>
                </c:pt>
                <c:pt idx="21">
                  <c:v>8</c:v>
                </c:pt>
                <c:pt idx="22">
                  <c:v>0</c:v>
                </c:pt>
                <c:pt idx="23">
                  <c:v>4</c:v>
                </c:pt>
                <c:pt idx="24">
                  <c:v>13</c:v>
                </c:pt>
                <c:pt idx="25">
                  <c:v>17</c:v>
                </c:pt>
                <c:pt idx="26">
                  <c:v>5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13</c:v>
                </c:pt>
                <c:pt idx="31">
                  <c:v>2</c:v>
                </c:pt>
                <c:pt idx="32">
                  <c:v>1</c:v>
                </c:pt>
                <c:pt idx="33">
                  <c:v>2</c:v>
                </c:pt>
                <c:pt idx="34">
                  <c:v>1</c:v>
                </c:pt>
                <c:pt idx="35">
                  <c:v>4</c:v>
                </c:pt>
                <c:pt idx="36">
                  <c:v>2</c:v>
                </c:pt>
                <c:pt idx="37">
                  <c:v>8</c:v>
                </c:pt>
                <c:pt idx="38">
                  <c:v>6</c:v>
                </c:pt>
                <c:pt idx="39">
                  <c:v>0</c:v>
                </c:pt>
                <c:pt idx="40">
                  <c:v>15</c:v>
                </c:pt>
                <c:pt idx="41">
                  <c:v>0</c:v>
                </c:pt>
                <c:pt idx="42">
                  <c:v>16</c:v>
                </c:pt>
                <c:pt idx="43">
                  <c:v>1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8">
                  <c:v>1</c:v>
                </c:pt>
                <c:pt idx="49">
                  <c:v>15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1</c:v>
                </c:pt>
                <c:pt idx="55">
                  <c:v>2</c:v>
                </c:pt>
                <c:pt idx="56">
                  <c:v>1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1</c:v>
                </c:pt>
                <c:pt idx="61">
                  <c:v>1</c:v>
                </c:pt>
                <c:pt idx="62">
                  <c:v>0</c:v>
                </c:pt>
                <c:pt idx="63">
                  <c:v>4</c:v>
                </c:pt>
                <c:pt idx="64">
                  <c:v>0</c:v>
                </c:pt>
                <c:pt idx="65">
                  <c:v>2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0</c:v>
                </c:pt>
                <c:pt idx="70">
                  <c:v>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0</c:v>
                </c:pt>
              </c:numCache>
            </c:numRef>
          </c:xVal>
          <c:yVal>
            <c:numRef>
              <c:f>WugTestModel!$Z$5:$Z$83</c:f>
              <c:numCache>
                <c:formatCode>0</c:formatCode>
                <c:ptCount val="79"/>
                <c:pt idx="0">
                  <c:v>29.761964518377944</c:v>
                </c:pt>
                <c:pt idx="1">
                  <c:v>0.66036034581957703</c:v>
                </c:pt>
                <c:pt idx="2">
                  <c:v>1.4911402431856011</c:v>
                </c:pt>
                <c:pt idx="3" formatCode="General">
                  <c:v>0</c:v>
                </c:pt>
                <c:pt idx="4">
                  <c:v>2.5390091762452798</c:v>
                </c:pt>
                <c:pt idx="5">
                  <c:v>4.9412794840546566</c:v>
                </c:pt>
                <c:pt idx="6">
                  <c:v>0.9757669860073912</c:v>
                </c:pt>
                <c:pt idx="7">
                  <c:v>24.053096066492301</c:v>
                </c:pt>
                <c:pt idx="8">
                  <c:v>25.500395156850658</c:v>
                </c:pt>
                <c:pt idx="9">
                  <c:v>18.786921832815519</c:v>
                </c:pt>
                <c:pt idx="10">
                  <c:v>0.98397677073235446</c:v>
                </c:pt>
                <c:pt idx="11">
                  <c:v>8.5428036282990769E-2</c:v>
                </c:pt>
                <c:pt idx="12">
                  <c:v>0.92914529298516013</c:v>
                </c:pt>
                <c:pt idx="13">
                  <c:v>35.792263881660219</c:v>
                </c:pt>
                <c:pt idx="14">
                  <c:v>0.13361648795364292</c:v>
                </c:pt>
                <c:pt idx="15">
                  <c:v>17.049732758798168</c:v>
                </c:pt>
                <c:pt idx="16">
                  <c:v>0.16841461501103017</c:v>
                </c:pt>
                <c:pt idx="17">
                  <c:v>39.761905332129345</c:v>
                </c:pt>
                <c:pt idx="18">
                  <c:v>22.364824111294574</c:v>
                </c:pt>
                <c:pt idx="19">
                  <c:v>4.1229309091509219</c:v>
                </c:pt>
                <c:pt idx="20">
                  <c:v>0.4207460402331073</c:v>
                </c:pt>
                <c:pt idx="21">
                  <c:v>11.625204245033645</c:v>
                </c:pt>
                <c:pt idx="22">
                  <c:v>0.35167318179597823</c:v>
                </c:pt>
                <c:pt idx="23">
                  <c:v>12.085756519783112</c:v>
                </c:pt>
                <c:pt idx="24">
                  <c:v>13.776727768377691</c:v>
                </c:pt>
                <c:pt idx="25">
                  <c:v>17.339662286601744</c:v>
                </c:pt>
                <c:pt idx="26">
                  <c:v>4.6757059111916428</c:v>
                </c:pt>
                <c:pt idx="27">
                  <c:v>0.17846964176917776</c:v>
                </c:pt>
                <c:pt idx="28">
                  <c:v>0.56299544849675831</c:v>
                </c:pt>
                <c:pt idx="29">
                  <c:v>0.3994008131645288</c:v>
                </c:pt>
                <c:pt idx="30">
                  <c:v>18.647139938596435</c:v>
                </c:pt>
                <c:pt idx="31">
                  <c:v>4.3052768535547239</c:v>
                </c:pt>
                <c:pt idx="32">
                  <c:v>2.3115935175497908</c:v>
                </c:pt>
                <c:pt idx="33">
                  <c:v>0.40341177680410722</c:v>
                </c:pt>
                <c:pt idx="34">
                  <c:v>0.54920413923820421</c:v>
                </c:pt>
                <c:pt idx="35">
                  <c:v>3.3501643176208136</c:v>
                </c:pt>
                <c:pt idx="36">
                  <c:v>1.2428044666775935</c:v>
                </c:pt>
                <c:pt idx="37">
                  <c:v>7.7787547689939425</c:v>
                </c:pt>
                <c:pt idx="38">
                  <c:v>4.6069543580999897</c:v>
                </c:pt>
                <c:pt idx="39">
                  <c:v>0.11871619797301007</c:v>
                </c:pt>
                <c:pt idx="40">
                  <c:v>20.243297783084621</c:v>
                </c:pt>
                <c:pt idx="41">
                  <c:v>1.3672322924320277</c:v>
                </c:pt>
                <c:pt idx="42">
                  <c:v>13.412943364289868</c:v>
                </c:pt>
                <c:pt idx="43">
                  <c:v>1.147521501299763</c:v>
                </c:pt>
                <c:pt idx="44">
                  <c:v>0.93458738923272788</c:v>
                </c:pt>
                <c:pt idx="45">
                  <c:v>1.3349709739389906</c:v>
                </c:pt>
                <c:pt idx="46">
                  <c:v>0.24083002820960642</c:v>
                </c:pt>
                <c:pt idx="47">
                  <c:v>0.1063267919148814</c:v>
                </c:pt>
                <c:pt idx="48">
                  <c:v>0.86235261139339081</c:v>
                </c:pt>
                <c:pt idx="49">
                  <c:v>13.796000594455236</c:v>
                </c:pt>
                <c:pt idx="50">
                  <c:v>7.8073511199146448E-2</c:v>
                </c:pt>
                <c:pt idx="51">
                  <c:v>0.44980247553833591</c:v>
                </c:pt>
                <c:pt idx="52">
                  <c:v>1.3038924643747676</c:v>
                </c:pt>
                <c:pt idx="53">
                  <c:v>0.31345838385283109</c:v>
                </c:pt>
                <c:pt idx="54">
                  <c:v>0.20126873182090896</c:v>
                </c:pt>
                <c:pt idx="55">
                  <c:v>1.2769977302730879</c:v>
                </c:pt>
                <c:pt idx="56">
                  <c:v>1.7567292199842175</c:v>
                </c:pt>
                <c:pt idx="57">
                  <c:v>1.7803993463738261</c:v>
                </c:pt>
                <c:pt idx="58">
                  <c:v>0.12816940835491211</c:v>
                </c:pt>
                <c:pt idx="59">
                  <c:v>0.33292969209751994</c:v>
                </c:pt>
                <c:pt idx="60">
                  <c:v>0.14832016502048517</c:v>
                </c:pt>
                <c:pt idx="61">
                  <c:v>8.2785571993720775E-2</c:v>
                </c:pt>
                <c:pt idx="62">
                  <c:v>0.31070028831475277</c:v>
                </c:pt>
                <c:pt idx="63">
                  <c:v>4.2605961390715974</c:v>
                </c:pt>
                <c:pt idx="64">
                  <c:v>0.17056799486374696</c:v>
                </c:pt>
                <c:pt idx="65">
                  <c:v>0.78528848025317299</c:v>
                </c:pt>
                <c:pt idx="66">
                  <c:v>0.97395990785960618</c:v>
                </c:pt>
                <c:pt idx="67">
                  <c:v>0.21943075990484898</c:v>
                </c:pt>
                <c:pt idx="68">
                  <c:v>0.3069152847482603</c:v>
                </c:pt>
                <c:pt idx="69">
                  <c:v>0.40690874656800613</c:v>
                </c:pt>
                <c:pt idx="70">
                  <c:v>0.10647543260269106</c:v>
                </c:pt>
                <c:pt idx="71">
                  <c:v>0.45400251373700024</c:v>
                </c:pt>
                <c:pt idx="72">
                  <c:v>0.31628957671705099</c:v>
                </c:pt>
                <c:pt idx="73">
                  <c:v>0.39460602108361198</c:v>
                </c:pt>
                <c:pt idx="74">
                  <c:v>0.39597484090574619</c:v>
                </c:pt>
                <c:pt idx="75">
                  <c:v>0.1402359288099336</c:v>
                </c:pt>
                <c:pt idx="76">
                  <c:v>0.97815206708288105</c:v>
                </c:pt>
                <c:pt idx="77">
                  <c:v>1.0804350911430631</c:v>
                </c:pt>
                <c:pt idx="78">
                  <c:v>0.54232091365684576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81-4038-87E5-E13FB3975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3794207"/>
        <c:axId val="1323796607"/>
      </c:scatterChart>
      <c:valAx>
        <c:axId val="1323794207"/>
        <c:scaling>
          <c:orientation val="minMax"/>
          <c:max val="4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3796607"/>
        <c:crosses val="autoZero"/>
        <c:crossBetween val="midCat"/>
        <c:majorUnit val="5"/>
      </c:valAx>
      <c:valAx>
        <c:axId val="1323796607"/>
        <c:scaling>
          <c:orientation val="minMax"/>
          <c:max val="4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3794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293370</xdr:colOff>
      <xdr:row>3</xdr:row>
      <xdr:rowOff>3810</xdr:rowOff>
    </xdr:from>
    <xdr:to>
      <xdr:col>33</xdr:col>
      <xdr:colOff>579120</xdr:colOff>
      <xdr:row>26</xdr:row>
      <xdr:rowOff>137160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E98B19-EAF6-49C1-B5D0-D0B9823B60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AR/MaxEntBook/PrepareSims/HungarianVowelHarmony/WugTestFromHayesEtAl2009/HayesZurawSiptarLonde_webSurveyDataWorking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r"/>
      <sheetName val="FindTypes"/>
      <sheetName val="MaxEntAnalysis"/>
    </sheetNames>
    <sheetDataSet>
      <sheetData sheetId="0" refreshError="1"/>
      <sheetData sheetId="1" refreshError="1">
        <row r="1">
          <cell r="Z1" t="str">
            <v>Types</v>
          </cell>
          <cell r="AD1" t="str">
            <v>AGREE(back,nonlocal)</v>
          </cell>
          <cell r="AE1" t="str">
            <v>AGREE(nonhigh front,local)</v>
          </cell>
          <cell r="AF1" t="str">
            <v>AGREE(low front,local)</v>
          </cell>
          <cell r="AG1" t="str">
            <v>AGREE(double front,local)</v>
          </cell>
          <cell r="AH1" t="str">
            <v xml:space="preserve">USE FRONT/bilabial  </v>
          </cell>
          <cell r="AI1" t="str">
            <v xml:space="preserve">USE FRONT/[+cor,+son]  </v>
          </cell>
          <cell r="AJ1" t="str">
            <v xml:space="preserve">USE FRONT/sibilant  </v>
          </cell>
          <cell r="AK1" t="str">
            <v xml:space="preserve">USE FRONT/CC  </v>
          </cell>
          <cell r="AL1" t="str">
            <v xml:space="preserve">USE BACK/[C0i:C0]  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975B8-46AC-4C36-85FF-E10F8D8E7F2C}">
  <dimension ref="A1:Z162"/>
  <sheetViews>
    <sheetView tabSelected="1" workbookViewId="0"/>
  </sheetViews>
  <sheetFormatPr defaultRowHeight="15" x14ac:dyDescent="0.25"/>
  <cols>
    <col min="1" max="1" width="17.140625" customWidth="1"/>
    <col min="2" max="2" width="11.140625" bestFit="1" customWidth="1"/>
    <col min="3" max="4" width="11.140625" customWidth="1"/>
    <col min="5" max="14" width="9.140625" style="3"/>
    <col min="17" max="17" width="6.140625" style="4" bestFit="1" customWidth="1"/>
    <col min="18" max="20" width="9.140625" style="4"/>
    <col min="22" max="22" width="9.140625" style="4"/>
  </cols>
  <sheetData>
    <row r="1" spans="1:26" x14ac:dyDescent="0.25">
      <c r="D1" t="s">
        <v>202</v>
      </c>
      <c r="E1" s="17">
        <v>3.59</v>
      </c>
      <c r="F1" s="17">
        <v>2.2400000000000002</v>
      </c>
      <c r="G1" s="17">
        <v>0.95</v>
      </c>
      <c r="H1" s="17">
        <v>1.06</v>
      </c>
      <c r="I1" s="17">
        <v>1.94</v>
      </c>
      <c r="J1" s="17">
        <v>1.03</v>
      </c>
      <c r="K1" s="17">
        <v>0.44</v>
      </c>
      <c r="L1" s="17">
        <v>0.37</v>
      </c>
      <c r="M1" s="17">
        <v>0.67</v>
      </c>
      <c r="N1" s="17">
        <v>0.81</v>
      </c>
      <c r="O1" s="12" t="s">
        <v>203</v>
      </c>
      <c r="P1" s="13"/>
    </row>
    <row r="2" spans="1:26" x14ac:dyDescent="0.25">
      <c r="E2" s="23">
        <v>3.5803785000000001</v>
      </c>
      <c r="F2" s="23">
        <v>2.2236435999999999</v>
      </c>
      <c r="G2" s="23">
        <v>0.94873280000000004</v>
      </c>
      <c r="H2" s="23">
        <v>1.0532847000000001</v>
      </c>
      <c r="I2" s="23">
        <v>1.9372024999999999</v>
      </c>
      <c r="J2" s="23">
        <v>1.0359012999999999</v>
      </c>
      <c r="K2" s="23">
        <v>0.43275780000000003</v>
      </c>
      <c r="L2" s="23">
        <v>0.3678823</v>
      </c>
      <c r="M2" s="23">
        <v>0.68740520000000005</v>
      </c>
      <c r="N2" s="23">
        <v>0.80467829999999996</v>
      </c>
      <c r="O2" s="21" t="s">
        <v>108</v>
      </c>
      <c r="P2" s="13"/>
    </row>
    <row r="3" spans="1:26" ht="60" x14ac:dyDescent="0.25">
      <c r="B3" s="2" t="s">
        <v>6</v>
      </c>
      <c r="C3" s="2"/>
      <c r="D3" s="2"/>
      <c r="E3" s="5" t="str">
        <f>[1]FindTypes!AD1</f>
        <v>AGREE(back,nonlocal)</v>
      </c>
      <c r="F3" s="6" t="s">
        <v>4</v>
      </c>
      <c r="G3" s="5" t="str">
        <f>[1]FindTypes!AE1</f>
        <v>AGREE(nonhigh front,local)</v>
      </c>
      <c r="H3" s="5" t="str">
        <f>[1]FindTypes!AF1</f>
        <v>AGREE(low front,local)</v>
      </c>
      <c r="I3" s="5" t="str">
        <f>[1]FindTypes!AG1</f>
        <v>AGREE(double front,local)</v>
      </c>
      <c r="J3" s="5" t="str">
        <f>[1]FindTypes!AH1</f>
        <v xml:space="preserve">USE FRONT/bilabial  </v>
      </c>
      <c r="K3" s="5" t="str">
        <f>[1]FindTypes!AI1</f>
        <v xml:space="preserve">USE FRONT/[+cor,+son]  </v>
      </c>
      <c r="L3" s="5" t="str">
        <f>[1]FindTypes!AJ1</f>
        <v xml:space="preserve">USE FRONT/sibilant  </v>
      </c>
      <c r="M3" s="5" t="str">
        <f>[1]FindTypes!AK1</f>
        <v xml:space="preserve">USE FRONT/CC  </v>
      </c>
      <c r="N3" s="5" t="str">
        <f>[1]FindTypes!AL1</f>
        <v xml:space="preserve">USE BACK/[C0i:C0]  </v>
      </c>
      <c r="O3" s="2"/>
      <c r="P3" s="2"/>
      <c r="Q3" s="7"/>
      <c r="R3" s="7"/>
      <c r="S3" s="7"/>
      <c r="T3" s="7"/>
      <c r="Y3" t="s">
        <v>204</v>
      </c>
    </row>
    <row r="4" spans="1:26" x14ac:dyDescent="0.25">
      <c r="B4" s="2"/>
      <c r="C4" s="2"/>
      <c r="D4" s="2"/>
      <c r="E4" s="10">
        <v>3.580299344758668</v>
      </c>
      <c r="F4" s="10">
        <v>2.2235055779981421</v>
      </c>
      <c r="G4" s="10">
        <v>0.94899059187452983</v>
      </c>
      <c r="H4" s="10">
        <v>1.0529934401335785</v>
      </c>
      <c r="I4" s="10">
        <v>1.9374871094537274</v>
      </c>
      <c r="J4" s="10">
        <v>1.035849190395518</v>
      </c>
      <c r="K4" s="10">
        <v>0.43284860272166886</v>
      </c>
      <c r="L4" s="10">
        <v>0.36783758714328857</v>
      </c>
      <c r="M4" s="10">
        <v>0.68735718347617192</v>
      </c>
      <c r="N4" s="10">
        <v>0.80433715397542138</v>
      </c>
      <c r="O4" s="1" t="s">
        <v>86</v>
      </c>
      <c r="P4" s="1" t="s">
        <v>87</v>
      </c>
      <c r="Q4" s="8" t="s">
        <v>1</v>
      </c>
      <c r="R4" s="8" t="s">
        <v>5</v>
      </c>
      <c r="S4" s="8" t="s">
        <v>88</v>
      </c>
      <c r="T4" s="8" t="s">
        <v>2</v>
      </c>
      <c r="V4" s="8" t="s">
        <v>90</v>
      </c>
      <c r="W4" s="8" t="s">
        <v>91</v>
      </c>
      <c r="Y4" s="8" t="s">
        <v>90</v>
      </c>
      <c r="Z4" s="8" t="s">
        <v>91</v>
      </c>
    </row>
    <row r="5" spans="1:26" x14ac:dyDescent="0.25">
      <c r="A5" t="s">
        <v>109</v>
      </c>
      <c r="B5" t="s">
        <v>7</v>
      </c>
      <c r="C5" t="s">
        <v>0</v>
      </c>
      <c r="D5">
        <v>23</v>
      </c>
      <c r="F5" s="3">
        <v>1</v>
      </c>
      <c r="M5" s="3">
        <v>1</v>
      </c>
      <c r="O5">
        <f>SUMPRODUCT(E$4:N$4,E5:N5)</f>
        <v>2.9108627614743141</v>
      </c>
      <c r="P5" s="4">
        <f>EXP(-O5)</f>
        <v>5.4428750577049378E-2</v>
      </c>
      <c r="Q5" s="4">
        <f>SUM(P5:P6)</f>
        <v>8.2296105636937678E-2</v>
      </c>
      <c r="R5" s="4">
        <f>P5/Q5</f>
        <v>0.66137698929728761</v>
      </c>
      <c r="S5" s="4">
        <f>LN(R5)</f>
        <v>-0.41343126994185803</v>
      </c>
      <c r="T5" s="9">
        <f>SUMPRODUCT(S5:S162,D5:D162)</f>
        <v>-695.69178183580175</v>
      </c>
      <c r="V5" s="11">
        <f>D5</f>
        <v>23</v>
      </c>
      <c r="W5" s="4">
        <f>R5*SUM(D5:D6)</f>
        <v>29.761964518377944</v>
      </c>
      <c r="Y5" s="11">
        <f>V5</f>
        <v>23</v>
      </c>
      <c r="Z5" s="11">
        <f>W5</f>
        <v>29.761964518377944</v>
      </c>
    </row>
    <row r="6" spans="1:26" x14ac:dyDescent="0.25">
      <c r="C6" t="s">
        <v>3</v>
      </c>
      <c r="D6">
        <v>22</v>
      </c>
      <c r="E6" s="3">
        <v>1</v>
      </c>
      <c r="O6">
        <f t="shared" ref="O6:O69" si="0">SUMPRODUCT(E$4:N$4,E6:N6)</f>
        <v>3.580299344758668</v>
      </c>
      <c r="P6" s="4">
        <f t="shared" ref="P6:P69" si="1">EXP(-O6)</f>
        <v>2.7867355059888303E-2</v>
      </c>
      <c r="Q6" s="4">
        <f>Q5</f>
        <v>8.2296105636937678E-2</v>
      </c>
      <c r="R6" s="4">
        <f t="shared" ref="R6:R69" si="2">P6/Q6</f>
        <v>0.33862301070271245</v>
      </c>
      <c r="S6" s="4">
        <f t="shared" ref="S6:S69" si="3">LN(R6)</f>
        <v>-1.0828678532262119</v>
      </c>
      <c r="T6" s="9"/>
      <c r="V6" s="11">
        <f t="shared" ref="V6:V69" si="4">D6</f>
        <v>22</v>
      </c>
      <c r="W6">
        <f>R6*SUM(D5:D6)</f>
        <v>15.23803548162206</v>
      </c>
      <c r="Y6" s="11">
        <f>V7</f>
        <v>2</v>
      </c>
      <c r="Z6" s="11">
        <f>W7</f>
        <v>0.66036034581957703</v>
      </c>
    </row>
    <row r="7" spans="1:26" x14ac:dyDescent="0.25">
      <c r="A7" t="s">
        <v>110</v>
      </c>
      <c r="B7" t="s">
        <v>8</v>
      </c>
      <c r="C7" t="s">
        <v>3</v>
      </c>
      <c r="D7">
        <v>2</v>
      </c>
      <c r="F7" s="3">
        <v>1</v>
      </c>
      <c r="G7" s="3">
        <v>1</v>
      </c>
      <c r="M7" s="3">
        <v>1</v>
      </c>
      <c r="O7">
        <f t="shared" si="0"/>
        <v>3.8598533533488442</v>
      </c>
      <c r="P7" s="4">
        <f t="shared" si="1"/>
        <v>2.1071089301165306E-2</v>
      </c>
      <c r="Q7" s="4">
        <f t="shared" ref="Q7" si="5">SUM(P7:P8)</f>
        <v>1.0210710893011654</v>
      </c>
      <c r="R7" s="4">
        <f t="shared" si="2"/>
        <v>2.0636260806861782E-2</v>
      </c>
      <c r="S7" s="4">
        <f t="shared" si="3"/>
        <v>-3.8807055172389222</v>
      </c>
      <c r="V7" s="11">
        <f t="shared" si="4"/>
        <v>2</v>
      </c>
      <c r="W7" s="4">
        <f t="shared" ref="W7" si="6">R7*SUM(D7:D8)</f>
        <v>0.66036034581957703</v>
      </c>
      <c r="Y7" s="11">
        <f>V9</f>
        <v>2</v>
      </c>
      <c r="Z7" s="11">
        <f>W9</f>
        <v>1.4911402431856011</v>
      </c>
    </row>
    <row r="8" spans="1:26" x14ac:dyDescent="0.25">
      <c r="C8" t="s">
        <v>3</v>
      </c>
      <c r="D8">
        <v>30</v>
      </c>
      <c r="O8">
        <f t="shared" si="0"/>
        <v>0</v>
      </c>
      <c r="P8" s="4">
        <f t="shared" si="1"/>
        <v>1</v>
      </c>
      <c r="Q8" s="4">
        <f t="shared" ref="Q8" si="7">Q7</f>
        <v>1.0210710893011654</v>
      </c>
      <c r="R8" s="4">
        <f t="shared" si="2"/>
        <v>0.97936373919313813</v>
      </c>
      <c r="S8" s="4">
        <f t="shared" si="3"/>
        <v>-2.0852163890078174E-2</v>
      </c>
      <c r="V8" s="11">
        <f t="shared" si="4"/>
        <v>30</v>
      </c>
      <c r="W8">
        <f t="shared" ref="W8" si="8">R8*SUM(D7:D8)</f>
        <v>31.33963965418042</v>
      </c>
      <c r="Y8">
        <f>K11</f>
        <v>0</v>
      </c>
      <c r="Z8">
        <f>L11</f>
        <v>0</v>
      </c>
    </row>
    <row r="9" spans="1:26" x14ac:dyDescent="0.25">
      <c r="A9" t="s">
        <v>111</v>
      </c>
      <c r="B9" t="s">
        <v>9</v>
      </c>
      <c r="C9" t="s">
        <v>3</v>
      </c>
      <c r="D9">
        <v>2</v>
      </c>
      <c r="F9" s="3">
        <v>1</v>
      </c>
      <c r="I9" s="3">
        <v>1</v>
      </c>
      <c r="J9" s="3">
        <v>1</v>
      </c>
      <c r="O9">
        <f t="shared" si="0"/>
        <v>5.1968418778473877</v>
      </c>
      <c r="P9" s="4">
        <f t="shared" si="1"/>
        <v>5.5340139444248326E-3</v>
      </c>
      <c r="Q9" s="4">
        <f t="shared" ref="Q9" si="9">SUM(P9:P10)</f>
        <v>3.3401369004313133E-2</v>
      </c>
      <c r="R9" s="4">
        <f t="shared" si="2"/>
        <v>0.16568224924284458</v>
      </c>
      <c r="S9" s="4">
        <f t="shared" si="3"/>
        <v>-1.7976834861610018</v>
      </c>
      <c r="V9" s="11">
        <f t="shared" si="4"/>
        <v>2</v>
      </c>
      <c r="W9" s="4">
        <f t="shared" ref="W9" si="10">R9*SUM(D9:D10)</f>
        <v>1.4911402431856011</v>
      </c>
      <c r="Y9" s="11">
        <f>V13</f>
        <v>2</v>
      </c>
      <c r="Z9" s="11">
        <f>W13</f>
        <v>2.5390091762452798</v>
      </c>
    </row>
    <row r="10" spans="1:26" x14ac:dyDescent="0.25">
      <c r="C10" t="s">
        <v>3</v>
      </c>
      <c r="D10">
        <v>7</v>
      </c>
      <c r="E10" s="3">
        <v>1</v>
      </c>
      <c r="O10">
        <f t="shared" si="0"/>
        <v>3.580299344758668</v>
      </c>
      <c r="P10" s="4">
        <f t="shared" si="1"/>
        <v>2.7867355059888303E-2</v>
      </c>
      <c r="Q10" s="4">
        <f t="shared" ref="Q10" si="11">Q9</f>
        <v>3.3401369004313133E-2</v>
      </c>
      <c r="R10" s="4">
        <f t="shared" si="2"/>
        <v>0.83431775075715542</v>
      </c>
      <c r="S10" s="4">
        <f t="shared" si="3"/>
        <v>-0.18114095307228209</v>
      </c>
      <c r="V10" s="11">
        <f t="shared" si="4"/>
        <v>7</v>
      </c>
      <c r="W10">
        <f t="shared" ref="W10" si="12">R10*SUM(D9:D10)</f>
        <v>7.5088597568143989</v>
      </c>
      <c r="Y10" s="11">
        <f>V15</f>
        <v>6</v>
      </c>
      <c r="Z10" s="11">
        <f>W15</f>
        <v>4.9412794840546566</v>
      </c>
    </row>
    <row r="11" spans="1:26" x14ac:dyDescent="0.25">
      <c r="A11" t="s">
        <v>112</v>
      </c>
      <c r="B11" t="s">
        <v>10</v>
      </c>
      <c r="C11" t="s">
        <v>3</v>
      </c>
      <c r="D11">
        <v>28</v>
      </c>
      <c r="F11" s="3">
        <v>1</v>
      </c>
      <c r="G11" s="3">
        <v>1</v>
      </c>
      <c r="O11">
        <f t="shared" si="0"/>
        <v>3.1724961698726721</v>
      </c>
      <c r="P11" s="4">
        <f t="shared" si="1"/>
        <v>4.1898880538354374E-2</v>
      </c>
      <c r="Q11" s="4">
        <f t="shared" ref="Q11" si="13">SUM(P11:P12)</f>
        <v>6.9766235598242674E-2</v>
      </c>
      <c r="R11" s="4">
        <f t="shared" si="2"/>
        <v>0.60056100460449313</v>
      </c>
      <c r="S11" s="4">
        <f t="shared" si="3"/>
        <v>-0.50989105293922821</v>
      </c>
      <c r="V11" s="11">
        <f t="shared" si="4"/>
        <v>28</v>
      </c>
      <c r="W11" s="4">
        <f t="shared" ref="W11" si="14">R11*SUM(D11:D12)</f>
        <v>27.02524520720219</v>
      </c>
      <c r="Y11" s="11">
        <f>V17</f>
        <v>1</v>
      </c>
      <c r="Z11" s="11">
        <f>W17</f>
        <v>0.9757669860073912</v>
      </c>
    </row>
    <row r="12" spans="1:26" x14ac:dyDescent="0.25">
      <c r="C12" t="s">
        <v>3</v>
      </c>
      <c r="D12">
        <v>17</v>
      </c>
      <c r="E12" s="3">
        <v>1</v>
      </c>
      <c r="O12">
        <f t="shared" si="0"/>
        <v>3.580299344758668</v>
      </c>
      <c r="P12" s="4">
        <f t="shared" si="1"/>
        <v>2.7867355059888303E-2</v>
      </c>
      <c r="Q12" s="4">
        <f t="shared" ref="Q12" si="15">Q11</f>
        <v>6.9766235598242674E-2</v>
      </c>
      <c r="R12" s="4">
        <f t="shared" si="2"/>
        <v>0.39943899539550687</v>
      </c>
      <c r="S12" s="4">
        <f t="shared" si="3"/>
        <v>-0.91769422782522392</v>
      </c>
      <c r="V12" s="11">
        <f t="shared" si="4"/>
        <v>17</v>
      </c>
      <c r="W12">
        <f t="shared" ref="W12" si="16">R12*SUM(D11:D12)</f>
        <v>17.97475479279781</v>
      </c>
      <c r="Y12" s="11">
        <f>V19</f>
        <v>25</v>
      </c>
      <c r="Z12" s="11">
        <f>W19</f>
        <v>24.053096066492301</v>
      </c>
    </row>
    <row r="13" spans="1:26" x14ac:dyDescent="0.25">
      <c r="A13" t="s">
        <v>113</v>
      </c>
      <c r="B13" t="s">
        <v>11</v>
      </c>
      <c r="C13" t="s">
        <v>3</v>
      </c>
      <c r="D13">
        <v>2</v>
      </c>
      <c r="F13" s="3">
        <v>1</v>
      </c>
      <c r="G13" s="3">
        <v>1</v>
      </c>
      <c r="J13" s="3">
        <v>1</v>
      </c>
      <c r="M13" s="3">
        <v>1</v>
      </c>
      <c r="O13">
        <f t="shared" si="0"/>
        <v>4.8957025437443615</v>
      </c>
      <c r="P13" s="4">
        <f t="shared" si="1"/>
        <v>7.4786532967655358E-3</v>
      </c>
      <c r="Q13" s="4">
        <f t="shared" ref="Q13" si="17">SUM(P13:P14)</f>
        <v>3.5346008356653837E-2</v>
      </c>
      <c r="R13" s="4">
        <f t="shared" si="2"/>
        <v>0.21158409802043998</v>
      </c>
      <c r="S13" s="4">
        <f t="shared" si="3"/>
        <v>-1.5531327329541167</v>
      </c>
      <c r="V13" s="11">
        <f t="shared" si="4"/>
        <v>2</v>
      </c>
      <c r="W13" s="4">
        <f t="shared" ref="W13" si="18">R13*SUM(D13:D14)</f>
        <v>2.5390091762452798</v>
      </c>
      <c r="Y13" s="11">
        <f>V21</f>
        <v>28</v>
      </c>
      <c r="Z13" s="11">
        <f>W21</f>
        <v>25.500395156850658</v>
      </c>
    </row>
    <row r="14" spans="1:26" x14ac:dyDescent="0.25">
      <c r="C14" t="s">
        <v>3</v>
      </c>
      <c r="D14">
        <v>10</v>
      </c>
      <c r="E14" s="3">
        <v>1</v>
      </c>
      <c r="O14">
        <f t="shared" si="0"/>
        <v>3.580299344758668</v>
      </c>
      <c r="P14" s="4">
        <f t="shared" si="1"/>
        <v>2.7867355059888303E-2</v>
      </c>
      <c r="Q14" s="4">
        <f t="shared" ref="Q14" si="19">Q13</f>
        <v>3.5346008356653837E-2</v>
      </c>
      <c r="R14" s="4">
        <f t="shared" si="2"/>
        <v>0.78841590197956013</v>
      </c>
      <c r="S14" s="4">
        <f t="shared" si="3"/>
        <v>-0.23772953396842311</v>
      </c>
      <c r="V14" s="11">
        <f t="shared" si="4"/>
        <v>10</v>
      </c>
      <c r="W14">
        <f t="shared" ref="W14" si="20">R14*SUM(D13:D14)</f>
        <v>9.460990823754722</v>
      </c>
      <c r="Y14" s="11">
        <f>V23</f>
        <v>20</v>
      </c>
      <c r="Z14" s="11">
        <f>W23</f>
        <v>18.786921832815519</v>
      </c>
    </row>
    <row r="15" spans="1:26" x14ac:dyDescent="0.25">
      <c r="A15" t="s">
        <v>114</v>
      </c>
      <c r="B15" t="s">
        <v>12</v>
      </c>
      <c r="C15" t="s">
        <v>3</v>
      </c>
      <c r="D15">
        <v>6</v>
      </c>
      <c r="F15" s="3">
        <v>1</v>
      </c>
      <c r="G15" s="3">
        <v>1</v>
      </c>
      <c r="H15" s="3">
        <v>1</v>
      </c>
      <c r="L15" s="3">
        <v>1</v>
      </c>
      <c r="M15" s="3">
        <v>1</v>
      </c>
      <c r="O15">
        <f t="shared" si="0"/>
        <v>5.2806843806257104</v>
      </c>
      <c r="P15" s="4">
        <f t="shared" si="1"/>
        <v>5.0889468240432056E-3</v>
      </c>
      <c r="Q15" s="4">
        <f t="shared" ref="Q15" si="21">SUM(P15:P16)</f>
        <v>3.2956301883931505E-2</v>
      </c>
      <c r="R15" s="4">
        <f t="shared" si="2"/>
        <v>0.15441498387670802</v>
      </c>
      <c r="S15" s="4">
        <f t="shared" si="3"/>
        <v>-1.8681116002665024</v>
      </c>
      <c r="V15" s="11">
        <f t="shared" si="4"/>
        <v>6</v>
      </c>
      <c r="W15" s="4">
        <f t="shared" ref="W15" si="22">R15*SUM(D15:D16)</f>
        <v>4.9412794840546566</v>
      </c>
      <c r="Y15" s="11">
        <f>V25</f>
        <v>0</v>
      </c>
      <c r="Z15" s="11">
        <f>W25</f>
        <v>0.98397677073235446</v>
      </c>
    </row>
    <row r="16" spans="1:26" x14ac:dyDescent="0.25">
      <c r="C16" t="s">
        <v>3</v>
      </c>
      <c r="D16">
        <v>26</v>
      </c>
      <c r="E16" s="3">
        <v>1</v>
      </c>
      <c r="O16">
        <f t="shared" si="0"/>
        <v>3.580299344758668</v>
      </c>
      <c r="P16" s="4">
        <f t="shared" si="1"/>
        <v>2.7867355059888303E-2</v>
      </c>
      <c r="Q16" s="4">
        <f t="shared" ref="Q16" si="23">Q15</f>
        <v>3.2956301883931505E-2</v>
      </c>
      <c r="R16" s="4">
        <f t="shared" si="2"/>
        <v>0.84558501612329207</v>
      </c>
      <c r="S16" s="4">
        <f t="shared" si="3"/>
        <v>-0.16772656439945979</v>
      </c>
      <c r="V16" s="11">
        <f t="shared" si="4"/>
        <v>26</v>
      </c>
      <c r="W16">
        <f t="shared" ref="W16" si="24">R16*SUM(D15:D16)</f>
        <v>27.058720515945346</v>
      </c>
      <c r="Y16" s="11">
        <f>V27</f>
        <v>0</v>
      </c>
      <c r="Z16" s="11">
        <f>W27</f>
        <v>8.5428036282990769E-2</v>
      </c>
    </row>
    <row r="17" spans="1:26" x14ac:dyDescent="0.25">
      <c r="A17" t="s">
        <v>115</v>
      </c>
      <c r="B17" t="s">
        <v>13</v>
      </c>
      <c r="C17" t="s">
        <v>3</v>
      </c>
      <c r="D17">
        <v>1</v>
      </c>
      <c r="F17" s="3">
        <v>1</v>
      </c>
      <c r="L17" s="3">
        <v>1</v>
      </c>
      <c r="O17">
        <f t="shared" si="0"/>
        <v>2.5913431651414305</v>
      </c>
      <c r="P17" s="4">
        <f t="shared" si="1"/>
        <v>7.4919343423837256E-2</v>
      </c>
      <c r="Q17" s="4">
        <f t="shared" ref="Q17" si="25">SUM(P17:P18)</f>
        <v>1.0749193434238373</v>
      </c>
      <c r="R17" s="4">
        <f t="shared" si="2"/>
        <v>6.96976418576708E-2</v>
      </c>
      <c r="S17" s="4">
        <f t="shared" si="3"/>
        <v>-2.6635887945330379</v>
      </c>
      <c r="V17" s="11">
        <f t="shared" si="4"/>
        <v>1</v>
      </c>
      <c r="W17" s="4">
        <f t="shared" ref="W17" si="26">R17*SUM(D17:D18)</f>
        <v>0.9757669860073912</v>
      </c>
      <c r="Y17" s="11">
        <f>V29</f>
        <v>0</v>
      </c>
      <c r="Z17" s="11">
        <f>W29</f>
        <v>0.92914529298516013</v>
      </c>
    </row>
    <row r="18" spans="1:26" x14ac:dyDescent="0.25">
      <c r="C18" t="s">
        <v>3</v>
      </c>
      <c r="D18">
        <v>13</v>
      </c>
      <c r="O18">
        <f t="shared" si="0"/>
        <v>0</v>
      </c>
      <c r="P18" s="4">
        <f t="shared" si="1"/>
        <v>1</v>
      </c>
      <c r="Q18" s="4">
        <f t="shared" ref="Q18" si="27">Q17</f>
        <v>1.0749193434238373</v>
      </c>
      <c r="R18" s="4">
        <f t="shared" si="2"/>
        <v>0.93030235814232909</v>
      </c>
      <c r="S18" s="4">
        <f t="shared" si="3"/>
        <v>-7.2245629391607377E-2</v>
      </c>
      <c r="V18" s="11">
        <f t="shared" si="4"/>
        <v>13</v>
      </c>
      <c r="W18">
        <f t="shared" ref="W18" si="28">R18*SUM(D17:D18)</f>
        <v>13.024233013992607</v>
      </c>
      <c r="Y18" s="11">
        <f>V31</f>
        <v>35</v>
      </c>
      <c r="Z18" s="11">
        <f>W31</f>
        <v>35.792263881660219</v>
      </c>
    </row>
    <row r="19" spans="1:26" x14ac:dyDescent="0.25">
      <c r="A19" t="s">
        <v>116</v>
      </c>
      <c r="B19" t="s">
        <v>14</v>
      </c>
      <c r="C19" t="s">
        <v>3</v>
      </c>
      <c r="D19">
        <v>25</v>
      </c>
      <c r="F19" s="3">
        <v>1</v>
      </c>
      <c r="L19" s="3">
        <v>1</v>
      </c>
      <c r="O19">
        <f t="shared" si="0"/>
        <v>2.5913431651414305</v>
      </c>
      <c r="P19" s="4">
        <f t="shared" si="1"/>
        <v>7.4919343423837256E-2</v>
      </c>
      <c r="Q19" s="4">
        <f t="shared" ref="Q19" si="29">SUM(P19:P20)</f>
        <v>0.10278669848372556</v>
      </c>
      <c r="R19" s="4">
        <f t="shared" si="2"/>
        <v>0.72888169898461519</v>
      </c>
      <c r="S19" s="4">
        <f t="shared" si="3"/>
        <v>-0.31624383862680971</v>
      </c>
      <c r="V19" s="11">
        <f t="shared" si="4"/>
        <v>25</v>
      </c>
      <c r="W19" s="4">
        <f t="shared" ref="W19" si="30">R19*SUM(D19:D20)</f>
        <v>24.053096066492301</v>
      </c>
      <c r="Y19" s="11">
        <f>V33</f>
        <v>0</v>
      </c>
      <c r="Z19" s="11">
        <f>W33</f>
        <v>0.13361648795364292</v>
      </c>
    </row>
    <row r="20" spans="1:26" x14ac:dyDescent="0.25">
      <c r="C20" t="s">
        <v>3</v>
      </c>
      <c r="D20">
        <v>8</v>
      </c>
      <c r="E20" s="3">
        <v>1</v>
      </c>
      <c r="O20">
        <f t="shared" si="0"/>
        <v>3.580299344758668</v>
      </c>
      <c r="P20" s="4">
        <f t="shared" si="1"/>
        <v>2.7867355059888303E-2</v>
      </c>
      <c r="Q20" s="4">
        <f t="shared" ref="Q20" si="31">Q19</f>
        <v>0.10278669848372556</v>
      </c>
      <c r="R20" s="4">
        <f t="shared" si="2"/>
        <v>0.27111830101538481</v>
      </c>
      <c r="S20" s="4">
        <f t="shared" si="3"/>
        <v>-1.3052000182440471</v>
      </c>
      <c r="V20" s="11">
        <f t="shared" si="4"/>
        <v>8</v>
      </c>
      <c r="W20">
        <f t="shared" ref="W20" si="32">R20*SUM(D19:D20)</f>
        <v>8.9469039335076985</v>
      </c>
      <c r="Y20" s="11">
        <f>V35</f>
        <v>22</v>
      </c>
      <c r="Z20" s="11">
        <f>W35</f>
        <v>17.049732758798168</v>
      </c>
    </row>
    <row r="21" spans="1:26" x14ac:dyDescent="0.25">
      <c r="A21" t="s">
        <v>117</v>
      </c>
      <c r="B21" t="s">
        <v>15</v>
      </c>
      <c r="C21" t="s">
        <v>3</v>
      </c>
      <c r="D21">
        <v>28</v>
      </c>
      <c r="F21" s="3">
        <v>1</v>
      </c>
      <c r="J21" s="3">
        <v>1</v>
      </c>
      <c r="O21">
        <f t="shared" si="0"/>
        <v>3.2593547683936599</v>
      </c>
      <c r="P21" s="4">
        <f t="shared" si="1"/>
        <v>3.841317541799108E-2</v>
      </c>
      <c r="Q21" s="4">
        <f t="shared" ref="Q21" si="33">SUM(P21:P22)</f>
        <v>6.6280530477879379E-2</v>
      </c>
      <c r="R21" s="4">
        <f t="shared" si="2"/>
        <v>0.57955443538296947</v>
      </c>
      <c r="S21" s="4">
        <f t="shared" si="3"/>
        <v>-0.54549568552686323</v>
      </c>
      <c r="V21" s="11">
        <f t="shared" si="4"/>
        <v>28</v>
      </c>
      <c r="W21" s="4">
        <f t="shared" ref="W21" si="34">R21*SUM(D21:D22)</f>
        <v>25.500395156850658</v>
      </c>
      <c r="Y21" s="11">
        <f>V37</f>
        <v>0</v>
      </c>
      <c r="Z21" s="11">
        <f>W37</f>
        <v>0.16841461501103017</v>
      </c>
    </row>
    <row r="22" spans="1:26" x14ac:dyDescent="0.25">
      <c r="C22" t="s">
        <v>3</v>
      </c>
      <c r="D22">
        <v>16</v>
      </c>
      <c r="E22" s="3">
        <v>1</v>
      </c>
      <c r="O22">
        <f t="shared" si="0"/>
        <v>3.580299344758668</v>
      </c>
      <c r="P22" s="4">
        <f t="shared" si="1"/>
        <v>2.7867355059888303E-2</v>
      </c>
      <c r="Q22" s="4">
        <f t="shared" ref="Q22" si="35">Q21</f>
        <v>6.6280530477879379E-2</v>
      </c>
      <c r="R22" s="4">
        <f t="shared" si="2"/>
        <v>0.42044556461703064</v>
      </c>
      <c r="S22" s="4">
        <f t="shared" si="3"/>
        <v>-0.8664402618918714</v>
      </c>
      <c r="V22" s="11">
        <f t="shared" si="4"/>
        <v>16</v>
      </c>
      <c r="W22">
        <f t="shared" ref="W22" si="36">R22*SUM(D21:D22)</f>
        <v>18.499604843149349</v>
      </c>
      <c r="Y22" s="11">
        <f>V39</f>
        <v>45</v>
      </c>
      <c r="Z22" s="11">
        <f>W39</f>
        <v>39.761905332129345</v>
      </c>
    </row>
    <row r="23" spans="1:26" x14ac:dyDescent="0.25">
      <c r="A23" t="s">
        <v>118</v>
      </c>
      <c r="B23" t="s">
        <v>16</v>
      </c>
      <c r="C23" t="s">
        <v>3</v>
      </c>
      <c r="D23">
        <v>20</v>
      </c>
      <c r="F23" s="3">
        <v>1</v>
      </c>
      <c r="G23" s="3">
        <v>1</v>
      </c>
      <c r="H23" s="3">
        <v>1</v>
      </c>
      <c r="K23" s="3">
        <v>1</v>
      </c>
      <c r="O23">
        <f t="shared" si="0"/>
        <v>4.6583382127279194</v>
      </c>
      <c r="P23" s="4">
        <f t="shared" si="1"/>
        <v>9.4822067266773242E-3</v>
      </c>
      <c r="Q23" s="4">
        <f t="shared" ref="Q23" si="37">SUM(P23:P24)</f>
        <v>3.7349561786565628E-2</v>
      </c>
      <c r="R23" s="4">
        <f t="shared" si="2"/>
        <v>0.25387732206507457</v>
      </c>
      <c r="S23" s="4">
        <f t="shared" si="3"/>
        <v>-1.3709041126337094</v>
      </c>
      <c r="V23" s="11">
        <f t="shared" si="4"/>
        <v>20</v>
      </c>
      <c r="W23" s="4">
        <f t="shared" ref="W23" si="38">R23*SUM(D23:D24)</f>
        <v>18.786921832815519</v>
      </c>
      <c r="Y23" s="11">
        <f>V41</f>
        <v>32</v>
      </c>
      <c r="Z23" s="11">
        <f>W41</f>
        <v>22.364824111294574</v>
      </c>
    </row>
    <row r="24" spans="1:26" x14ac:dyDescent="0.25">
      <c r="C24" t="s">
        <v>3</v>
      </c>
      <c r="D24">
        <v>54</v>
      </c>
      <c r="E24" s="3">
        <v>1</v>
      </c>
      <c r="O24">
        <f t="shared" si="0"/>
        <v>3.580299344758668</v>
      </c>
      <c r="P24" s="4">
        <f t="shared" si="1"/>
        <v>2.7867355059888303E-2</v>
      </c>
      <c r="Q24" s="4">
        <f t="shared" ref="Q24" si="39">Q23</f>
        <v>3.7349561786565628E-2</v>
      </c>
      <c r="R24" s="4">
        <f t="shared" si="2"/>
        <v>0.74612267793492537</v>
      </c>
      <c r="S24" s="4">
        <f t="shared" si="3"/>
        <v>-0.29286524466445796</v>
      </c>
      <c r="V24" s="11">
        <f t="shared" si="4"/>
        <v>54</v>
      </c>
      <c r="W24">
        <f t="shared" ref="W24" si="40">R24*SUM(D23:D24)</f>
        <v>55.213078167184477</v>
      </c>
      <c r="Y24" s="11">
        <f>V43</f>
        <v>5</v>
      </c>
      <c r="Z24" s="11">
        <f>W43</f>
        <v>4.1229309091509219</v>
      </c>
    </row>
    <row r="25" spans="1:26" x14ac:dyDescent="0.25">
      <c r="A25" t="s">
        <v>119</v>
      </c>
      <c r="B25" t="s">
        <v>17</v>
      </c>
      <c r="C25" t="s">
        <v>3</v>
      </c>
      <c r="D25">
        <v>0</v>
      </c>
      <c r="F25" s="3">
        <v>1</v>
      </c>
      <c r="K25" s="3">
        <v>1</v>
      </c>
      <c r="O25">
        <f t="shared" si="0"/>
        <v>2.656354180719811</v>
      </c>
      <c r="P25" s="4">
        <f t="shared" si="1"/>
        <v>7.020370576139294E-2</v>
      </c>
      <c r="Q25" s="4">
        <f t="shared" ref="Q25" si="41">SUM(P25:P26)</f>
        <v>1.0702037057613929</v>
      </c>
      <c r="R25" s="4">
        <f t="shared" si="2"/>
        <v>6.5598451382156961E-2</v>
      </c>
      <c r="S25" s="4">
        <f t="shared" si="3"/>
        <v>-2.7242031902900576</v>
      </c>
      <c r="V25" s="11">
        <f t="shared" si="4"/>
        <v>0</v>
      </c>
      <c r="W25" s="4">
        <f t="shared" ref="W25" si="42">R25*SUM(D25:D26)</f>
        <v>0.98397677073235446</v>
      </c>
      <c r="Y25" s="11">
        <f>V45</f>
        <v>0</v>
      </c>
      <c r="Z25" s="11">
        <f>W45</f>
        <v>0.4207460402331073</v>
      </c>
    </row>
    <row r="26" spans="1:26" x14ac:dyDescent="0.25">
      <c r="C26" t="s">
        <v>3</v>
      </c>
      <c r="D26">
        <v>15</v>
      </c>
      <c r="O26">
        <f t="shared" si="0"/>
        <v>0</v>
      </c>
      <c r="P26" s="4">
        <f t="shared" si="1"/>
        <v>1</v>
      </c>
      <c r="Q26" s="4">
        <f t="shared" ref="Q26" si="43">Q25</f>
        <v>1.0702037057613929</v>
      </c>
      <c r="R26" s="4">
        <f t="shared" si="2"/>
        <v>0.93440154861784308</v>
      </c>
      <c r="S26" s="4">
        <f t="shared" si="3"/>
        <v>-6.7849009570246588E-2</v>
      </c>
      <c r="V26" s="11">
        <f t="shared" si="4"/>
        <v>15</v>
      </c>
      <c r="W26">
        <f t="shared" ref="W26" si="44">R26*SUM(D25:D26)</f>
        <v>14.016023229267645</v>
      </c>
      <c r="Y26" s="11">
        <f>V47</f>
        <v>8</v>
      </c>
      <c r="Z26" s="11">
        <f>W47</f>
        <v>11.625204245033645</v>
      </c>
    </row>
    <row r="27" spans="1:26" x14ac:dyDescent="0.25">
      <c r="A27" t="s">
        <v>120</v>
      </c>
      <c r="B27" t="s">
        <v>18</v>
      </c>
      <c r="C27" t="s">
        <v>3</v>
      </c>
      <c r="D27">
        <v>0</v>
      </c>
      <c r="F27" s="3">
        <v>1</v>
      </c>
      <c r="G27" s="3">
        <v>1</v>
      </c>
      <c r="H27" s="3">
        <v>1</v>
      </c>
      <c r="K27" s="3">
        <v>1</v>
      </c>
      <c r="M27" s="3">
        <v>1</v>
      </c>
      <c r="O27">
        <f t="shared" si="0"/>
        <v>5.345695396204091</v>
      </c>
      <c r="P27" s="4">
        <f t="shared" si="1"/>
        <v>4.7686339621181616E-3</v>
      </c>
      <c r="Q27" s="4">
        <f t="shared" ref="Q27" si="45">SUM(P27:P28)</f>
        <v>1.0047686339621182</v>
      </c>
      <c r="R27" s="4">
        <f t="shared" si="2"/>
        <v>4.7460020157217096E-3</v>
      </c>
      <c r="S27" s="4">
        <f t="shared" si="3"/>
        <v>-5.3504526962485315</v>
      </c>
      <c r="V27" s="11">
        <f t="shared" si="4"/>
        <v>0</v>
      </c>
      <c r="W27" s="4">
        <f t="shared" ref="W27" si="46">R27*SUM(D27:D28)</f>
        <v>8.5428036282990769E-2</v>
      </c>
      <c r="Y27" s="11">
        <f>V49</f>
        <v>0</v>
      </c>
      <c r="Z27" s="11">
        <f>W49</f>
        <v>0.35167318179597823</v>
      </c>
    </row>
    <row r="28" spans="1:26" x14ac:dyDescent="0.25">
      <c r="C28" t="s">
        <v>3</v>
      </c>
      <c r="D28">
        <v>18</v>
      </c>
      <c r="O28">
        <f t="shared" si="0"/>
        <v>0</v>
      </c>
      <c r="P28" s="4">
        <f t="shared" si="1"/>
        <v>1</v>
      </c>
      <c r="Q28" s="4">
        <f t="shared" ref="Q28" si="47">Q27</f>
        <v>1.0047686339621182</v>
      </c>
      <c r="R28" s="4">
        <f t="shared" si="2"/>
        <v>0.99525399798427816</v>
      </c>
      <c r="S28" s="4">
        <f t="shared" si="3"/>
        <v>-4.7573000444403376E-3</v>
      </c>
      <c r="V28" s="11">
        <f t="shared" si="4"/>
        <v>18</v>
      </c>
      <c r="W28">
        <f t="shared" ref="W28" si="48">R28*SUM(D27:D28)</f>
        <v>17.914571963717005</v>
      </c>
      <c r="Y28" s="11">
        <f>V51</f>
        <v>4</v>
      </c>
      <c r="Z28" s="11">
        <f>W51</f>
        <v>12.085756519783112</v>
      </c>
    </row>
    <row r="29" spans="1:26" x14ac:dyDescent="0.25">
      <c r="A29" t="s">
        <v>121</v>
      </c>
      <c r="B29" t="s">
        <v>19</v>
      </c>
      <c r="C29" t="s">
        <v>3</v>
      </c>
      <c r="D29">
        <v>0</v>
      </c>
      <c r="F29" s="3">
        <v>1</v>
      </c>
      <c r="M29" s="3">
        <v>1</v>
      </c>
      <c r="O29">
        <f t="shared" si="0"/>
        <v>2.9108627614743141</v>
      </c>
      <c r="P29" s="4">
        <f t="shared" si="1"/>
        <v>5.4428750577049378E-2</v>
      </c>
      <c r="Q29" s="4">
        <f t="shared" ref="Q29" si="49">SUM(P29:P30)</f>
        <v>1.0544287505770493</v>
      </c>
      <c r="R29" s="4">
        <f t="shared" si="2"/>
        <v>5.1619182943620008E-2</v>
      </c>
      <c r="S29" s="4">
        <f t="shared" si="3"/>
        <v>-2.9638619131079103</v>
      </c>
      <c r="V29" s="11">
        <f t="shared" si="4"/>
        <v>0</v>
      </c>
      <c r="W29" s="4">
        <f t="shared" ref="W29" si="50">R29*SUM(D29:D30)</f>
        <v>0.92914529298516013</v>
      </c>
      <c r="Y29" s="11">
        <f>V53</f>
        <v>13</v>
      </c>
      <c r="Z29" s="11">
        <f>W53</f>
        <v>13.776727768377691</v>
      </c>
    </row>
    <row r="30" spans="1:26" x14ac:dyDescent="0.25">
      <c r="C30" t="s">
        <v>3</v>
      </c>
      <c r="D30">
        <v>18</v>
      </c>
      <c r="O30">
        <f t="shared" si="0"/>
        <v>0</v>
      </c>
      <c r="P30" s="4">
        <f t="shared" si="1"/>
        <v>1</v>
      </c>
      <c r="Q30" s="4">
        <f t="shared" ref="Q30" si="51">Q29</f>
        <v>1.0544287505770493</v>
      </c>
      <c r="R30" s="4">
        <f t="shared" si="2"/>
        <v>0.94838081705638</v>
      </c>
      <c r="S30" s="4">
        <f t="shared" si="3"/>
        <v>-5.2999151633596302E-2</v>
      </c>
      <c r="V30" s="11">
        <f t="shared" si="4"/>
        <v>18</v>
      </c>
      <c r="W30">
        <f t="shared" ref="W30" si="52">R30*SUM(D29:D30)</f>
        <v>17.070854707014838</v>
      </c>
      <c r="Y30" s="11">
        <f>V55</f>
        <v>17</v>
      </c>
      <c r="Z30" s="11">
        <f>W55</f>
        <v>17.339662286601744</v>
      </c>
    </row>
    <row r="31" spans="1:26" x14ac:dyDescent="0.25">
      <c r="A31" t="s">
        <v>122</v>
      </c>
      <c r="B31" t="s">
        <v>20</v>
      </c>
      <c r="C31" t="s">
        <v>3</v>
      </c>
      <c r="D31">
        <v>35</v>
      </c>
      <c r="F31" s="3">
        <v>1</v>
      </c>
      <c r="K31" s="3">
        <v>1</v>
      </c>
      <c r="O31">
        <f t="shared" si="0"/>
        <v>2.656354180719811</v>
      </c>
      <c r="P31" s="4">
        <f t="shared" si="1"/>
        <v>7.020370576139294E-2</v>
      </c>
      <c r="Q31" s="4">
        <f t="shared" ref="Q31" si="53">SUM(P31:P32)</f>
        <v>9.8071060821281239E-2</v>
      </c>
      <c r="R31" s="4">
        <f t="shared" si="2"/>
        <v>0.71584527763320438</v>
      </c>
      <c r="S31" s="4">
        <f t="shared" si="3"/>
        <v>-0.33429122806393646</v>
      </c>
      <c r="V31" s="11">
        <f t="shared" si="4"/>
        <v>35</v>
      </c>
      <c r="W31" s="4">
        <f t="shared" ref="W31" si="54">R31*SUM(D31:D32)</f>
        <v>35.792263881660219</v>
      </c>
      <c r="Y31" s="11">
        <f>V57</f>
        <v>5</v>
      </c>
      <c r="Z31" s="11">
        <f>W57</f>
        <v>4.6757059111916428</v>
      </c>
    </row>
    <row r="32" spans="1:26" x14ac:dyDescent="0.25">
      <c r="C32" t="s">
        <v>3</v>
      </c>
      <c r="D32">
        <v>15</v>
      </c>
      <c r="E32" s="3">
        <v>1</v>
      </c>
      <c r="O32">
        <f t="shared" si="0"/>
        <v>3.580299344758668</v>
      </c>
      <c r="P32" s="4">
        <f t="shared" si="1"/>
        <v>2.7867355059888303E-2</v>
      </c>
      <c r="Q32" s="4">
        <f t="shared" ref="Q32" si="55">Q31</f>
        <v>9.8071060821281239E-2</v>
      </c>
      <c r="R32" s="4">
        <f t="shared" si="2"/>
        <v>0.28415472236679568</v>
      </c>
      <c r="S32" s="4">
        <f t="shared" si="3"/>
        <v>-1.2582363921027935</v>
      </c>
      <c r="V32" s="11">
        <f t="shared" si="4"/>
        <v>15</v>
      </c>
      <c r="W32">
        <f t="shared" ref="W32" si="56">R32*SUM(D31:D32)</f>
        <v>14.207736118339783</v>
      </c>
      <c r="Y32" s="11">
        <f>V59</f>
        <v>0</v>
      </c>
      <c r="Z32" s="11">
        <f>W59</f>
        <v>0.17846964176917776</v>
      </c>
    </row>
    <row r="33" spans="1:26" x14ac:dyDescent="0.25">
      <c r="A33" t="s">
        <v>123</v>
      </c>
      <c r="B33" t="s">
        <v>21</v>
      </c>
      <c r="C33" t="s">
        <v>3</v>
      </c>
      <c r="D33">
        <v>0</v>
      </c>
      <c r="F33" s="3">
        <v>1</v>
      </c>
      <c r="G33" s="3">
        <v>1</v>
      </c>
      <c r="J33" s="3">
        <v>1</v>
      </c>
      <c r="M33" s="3">
        <v>1</v>
      </c>
      <c r="O33">
        <f t="shared" si="0"/>
        <v>4.8957025437443615</v>
      </c>
      <c r="P33" s="4">
        <f t="shared" si="1"/>
        <v>7.4786532967655358E-3</v>
      </c>
      <c r="Q33" s="4">
        <f t="shared" ref="Q33" si="57">SUM(P33:P34)</f>
        <v>1.0074786532967654</v>
      </c>
      <c r="R33" s="4">
        <f t="shared" si="2"/>
        <v>7.4231382196468286E-3</v>
      </c>
      <c r="S33" s="4">
        <f t="shared" si="3"/>
        <v>-4.9031533705638246</v>
      </c>
      <c r="V33" s="11">
        <f t="shared" si="4"/>
        <v>0</v>
      </c>
      <c r="W33" s="4">
        <f t="shared" ref="W33" si="58">R33*SUM(D33:D34)</f>
        <v>0.13361648795364292</v>
      </c>
      <c r="Y33" s="11">
        <f>V61</f>
        <v>0</v>
      </c>
      <c r="Z33" s="11">
        <f>W61</f>
        <v>0.56299544849675831</v>
      </c>
    </row>
    <row r="34" spans="1:26" x14ac:dyDescent="0.25">
      <c r="C34" t="s">
        <v>3</v>
      </c>
      <c r="D34">
        <v>18</v>
      </c>
      <c r="O34">
        <f t="shared" si="0"/>
        <v>0</v>
      </c>
      <c r="P34" s="4">
        <f t="shared" si="1"/>
        <v>1</v>
      </c>
      <c r="Q34" s="4">
        <f t="shared" ref="Q34" si="59">Q33</f>
        <v>1.0074786532967654</v>
      </c>
      <c r="R34" s="4">
        <f t="shared" si="2"/>
        <v>0.99257686178035331</v>
      </c>
      <c r="S34" s="4">
        <f t="shared" si="3"/>
        <v>-7.4508268194626954E-3</v>
      </c>
      <c r="V34" s="11">
        <f t="shared" si="4"/>
        <v>18</v>
      </c>
      <c r="W34">
        <f t="shared" ref="W34" si="60">R34*SUM(D33:D34)</f>
        <v>17.866383512046358</v>
      </c>
      <c r="Y34" s="11">
        <f>V63</f>
        <v>1</v>
      </c>
      <c r="Z34" s="11">
        <f>W63</f>
        <v>0.3994008131645288</v>
      </c>
    </row>
    <row r="35" spans="1:26" x14ac:dyDescent="0.25">
      <c r="A35" t="s">
        <v>124</v>
      </c>
      <c r="B35" t="s">
        <v>22</v>
      </c>
      <c r="C35" t="s">
        <v>3</v>
      </c>
      <c r="D35">
        <v>22</v>
      </c>
      <c r="F35" s="3">
        <v>1</v>
      </c>
      <c r="G35" s="3">
        <v>1</v>
      </c>
      <c r="J35" s="3">
        <v>1</v>
      </c>
      <c r="O35">
        <f t="shared" si="0"/>
        <v>4.2083453602681899</v>
      </c>
      <c r="P35" s="4">
        <f t="shared" si="1"/>
        <v>1.4870954063662003E-2</v>
      </c>
      <c r="Q35" s="4">
        <f t="shared" ref="Q35" si="61">SUM(P35:P36)</f>
        <v>4.2738309123550304E-2</v>
      </c>
      <c r="R35" s="4">
        <f t="shared" si="2"/>
        <v>0.34795372977139116</v>
      </c>
      <c r="S35" s="4">
        <f t="shared" si="3"/>
        <v>-1.0556857684747207</v>
      </c>
      <c r="V35" s="11">
        <f t="shared" si="4"/>
        <v>22</v>
      </c>
      <c r="W35" s="4">
        <f t="shared" ref="W35" si="62">R35*SUM(D35:D36)</f>
        <v>17.049732758798168</v>
      </c>
      <c r="Y35" s="11">
        <f>V65</f>
        <v>13</v>
      </c>
      <c r="Z35" s="11">
        <f>W65</f>
        <v>18.647139938596435</v>
      </c>
    </row>
    <row r="36" spans="1:26" x14ac:dyDescent="0.25">
      <c r="C36" t="s">
        <v>3</v>
      </c>
      <c r="D36">
        <v>27</v>
      </c>
      <c r="E36" s="3">
        <v>1</v>
      </c>
      <c r="O36">
        <f t="shared" si="0"/>
        <v>3.580299344758668</v>
      </c>
      <c r="P36" s="4">
        <f t="shared" si="1"/>
        <v>2.7867355059888303E-2</v>
      </c>
      <c r="Q36" s="4">
        <f t="shared" ref="Q36" si="63">Q35</f>
        <v>4.2738309123550304E-2</v>
      </c>
      <c r="R36" s="4">
        <f t="shared" si="2"/>
        <v>0.65204627022860895</v>
      </c>
      <c r="S36" s="4">
        <f t="shared" si="3"/>
        <v>-0.42763975296519879</v>
      </c>
      <c r="V36" s="11">
        <f t="shared" si="4"/>
        <v>27</v>
      </c>
      <c r="W36">
        <f t="shared" ref="W36" si="64">R36*SUM(D35:D36)</f>
        <v>31.950267241201839</v>
      </c>
      <c r="Y36" s="11">
        <f>V67</f>
        <v>2</v>
      </c>
      <c r="Z36" s="11">
        <f>W67</f>
        <v>4.3052768535547239</v>
      </c>
    </row>
    <row r="37" spans="1:26" x14ac:dyDescent="0.25">
      <c r="A37" t="s">
        <v>125</v>
      </c>
      <c r="B37" t="s">
        <v>23</v>
      </c>
      <c r="C37" t="s">
        <v>3</v>
      </c>
      <c r="D37">
        <v>0</v>
      </c>
      <c r="F37" s="3">
        <v>1</v>
      </c>
      <c r="G37" s="3">
        <v>1</v>
      </c>
      <c r="H37" s="3">
        <v>1</v>
      </c>
      <c r="I37" s="3">
        <v>1</v>
      </c>
      <c r="K37" s="3">
        <v>1</v>
      </c>
      <c r="M37" s="3">
        <v>1</v>
      </c>
      <c r="O37">
        <f t="shared" si="0"/>
        <v>7.2831825056578188</v>
      </c>
      <c r="P37" s="4">
        <f t="shared" si="1"/>
        <v>6.8699571319115547E-4</v>
      </c>
      <c r="Q37" s="4">
        <f t="shared" ref="Q37" si="65">SUM(P37:P38)</f>
        <v>2.8554350773079457E-2</v>
      </c>
      <c r="R37" s="4">
        <f t="shared" si="2"/>
        <v>2.4059230715861451E-2</v>
      </c>
      <c r="S37" s="4">
        <f t="shared" si="3"/>
        <v>-3.7272365425186131</v>
      </c>
      <c r="V37" s="11">
        <f t="shared" si="4"/>
        <v>0</v>
      </c>
      <c r="W37" s="4">
        <f t="shared" ref="W37" si="66">R37*SUM(D37:D38)</f>
        <v>0.16841461501103017</v>
      </c>
      <c r="Y37" s="11">
        <f>V69</f>
        <v>1</v>
      </c>
      <c r="Z37" s="11">
        <f>W69</f>
        <v>2.3115935175497908</v>
      </c>
    </row>
    <row r="38" spans="1:26" x14ac:dyDescent="0.25">
      <c r="C38" t="s">
        <v>3</v>
      </c>
      <c r="D38">
        <v>7</v>
      </c>
      <c r="E38" s="3">
        <v>1</v>
      </c>
      <c r="O38">
        <f t="shared" si="0"/>
        <v>3.580299344758668</v>
      </c>
      <c r="P38" s="4">
        <f t="shared" si="1"/>
        <v>2.7867355059888303E-2</v>
      </c>
      <c r="Q38" s="4">
        <f t="shared" ref="Q38" si="67">Q37</f>
        <v>2.8554350773079457E-2</v>
      </c>
      <c r="R38" s="4">
        <f t="shared" si="2"/>
        <v>0.97594076928413853</v>
      </c>
      <c r="S38" s="4">
        <f t="shared" si="3"/>
        <v>-2.4353381619462187E-2</v>
      </c>
      <c r="V38" s="11">
        <f t="shared" si="4"/>
        <v>7</v>
      </c>
      <c r="W38">
        <f t="shared" ref="W38" si="68">R38*SUM(D37:D38)</f>
        <v>6.8315853849889701</v>
      </c>
      <c r="Y38" s="11">
        <f>V71</f>
        <v>2</v>
      </c>
      <c r="Z38" s="11">
        <f>W71</f>
        <v>0.40341177680410722</v>
      </c>
    </row>
    <row r="39" spans="1:26" x14ac:dyDescent="0.25">
      <c r="A39" t="s">
        <v>126</v>
      </c>
      <c r="B39" t="s">
        <v>24</v>
      </c>
      <c r="C39" t="s">
        <v>3</v>
      </c>
      <c r="D39">
        <v>45</v>
      </c>
      <c r="F39" s="3">
        <v>1</v>
      </c>
      <c r="O39">
        <f t="shared" si="0"/>
        <v>2.2235055779981421</v>
      </c>
      <c r="P39" s="4">
        <f t="shared" si="1"/>
        <v>0.10822903769638328</v>
      </c>
      <c r="Q39" s="4">
        <f t="shared" ref="Q39" si="69">SUM(P39:P40)</f>
        <v>0.13609639275627158</v>
      </c>
      <c r="R39" s="4">
        <f t="shared" si="2"/>
        <v>0.79523810664258687</v>
      </c>
      <c r="S39" s="4">
        <f t="shared" si="3"/>
        <v>-0.22911370395973618</v>
      </c>
      <c r="V39" s="11">
        <f t="shared" si="4"/>
        <v>45</v>
      </c>
      <c r="W39" s="4">
        <f t="shared" ref="W39" si="70">R39*SUM(D39:D40)</f>
        <v>39.761905332129345</v>
      </c>
      <c r="Y39" s="11">
        <f>V73</f>
        <v>1</v>
      </c>
      <c r="Z39" s="11">
        <f>W73</f>
        <v>0.54920413923820421</v>
      </c>
    </row>
    <row r="40" spans="1:26" x14ac:dyDescent="0.25">
      <c r="C40" t="s">
        <v>3</v>
      </c>
      <c r="D40">
        <v>5</v>
      </c>
      <c r="E40" s="3">
        <v>1</v>
      </c>
      <c r="O40">
        <f t="shared" si="0"/>
        <v>3.580299344758668</v>
      </c>
      <c r="P40" s="4">
        <f t="shared" si="1"/>
        <v>2.7867355059888303E-2</v>
      </c>
      <c r="Q40" s="4">
        <f t="shared" ref="Q40" si="71">Q39</f>
        <v>0.13609639275627158</v>
      </c>
      <c r="R40" s="4">
        <f t="shared" si="2"/>
        <v>0.20476189335741318</v>
      </c>
      <c r="S40" s="4">
        <f t="shared" si="3"/>
        <v>-1.5859074707202621</v>
      </c>
      <c r="V40" s="11">
        <f t="shared" si="4"/>
        <v>5</v>
      </c>
      <c r="W40">
        <f t="shared" ref="W40" si="72">R40*SUM(D39:D40)</f>
        <v>10.238094667870659</v>
      </c>
      <c r="Y40" s="11">
        <f>V75</f>
        <v>4</v>
      </c>
      <c r="Z40" s="11">
        <f>W75</f>
        <v>3.3501643176208136</v>
      </c>
    </row>
    <row r="41" spans="1:26" x14ac:dyDescent="0.25">
      <c r="A41" t="s">
        <v>127</v>
      </c>
      <c r="B41" t="s">
        <v>25</v>
      </c>
      <c r="C41" t="s">
        <v>3</v>
      </c>
      <c r="D41">
        <v>32</v>
      </c>
      <c r="F41" s="3">
        <v>1</v>
      </c>
      <c r="G41" s="3">
        <v>1</v>
      </c>
      <c r="H41" s="3">
        <v>1</v>
      </c>
      <c r="O41">
        <f t="shared" si="0"/>
        <v>4.2254896100062505</v>
      </c>
      <c r="P41" s="4">
        <f t="shared" si="1"/>
        <v>1.4618175752067267E-2</v>
      </c>
      <c r="Q41" s="4">
        <f t="shared" ref="Q41" si="73">SUM(P41:P42)</f>
        <v>4.2485530811955566E-2</v>
      </c>
      <c r="R41" s="4">
        <f t="shared" si="2"/>
        <v>0.34407421709683961</v>
      </c>
      <c r="S41" s="4">
        <f t="shared" si="3"/>
        <v>-1.0668978975043228</v>
      </c>
      <c r="V41" s="11">
        <f t="shared" si="4"/>
        <v>32</v>
      </c>
      <c r="W41" s="4">
        <f t="shared" ref="W41" si="74">R41*SUM(D41:D42)</f>
        <v>22.364824111294574</v>
      </c>
      <c r="Y41" s="11">
        <f>V77</f>
        <v>2</v>
      </c>
      <c r="Z41" s="11">
        <f>W77</f>
        <v>1.2428044666775935</v>
      </c>
    </row>
    <row r="42" spans="1:26" x14ac:dyDescent="0.25">
      <c r="C42" t="s">
        <v>3</v>
      </c>
      <c r="D42">
        <v>33</v>
      </c>
      <c r="E42" s="3">
        <v>1</v>
      </c>
      <c r="O42">
        <f t="shared" si="0"/>
        <v>3.580299344758668</v>
      </c>
      <c r="P42" s="4">
        <f t="shared" si="1"/>
        <v>2.7867355059888303E-2</v>
      </c>
      <c r="Q42" s="4">
        <f t="shared" ref="Q42" si="75">Q41</f>
        <v>4.2485530811955566E-2</v>
      </c>
      <c r="R42" s="4">
        <f t="shared" si="2"/>
        <v>0.6559257829031605</v>
      </c>
      <c r="S42" s="4">
        <f t="shared" si="3"/>
        <v>-0.42170763225674035</v>
      </c>
      <c r="V42" s="11">
        <f t="shared" si="4"/>
        <v>33</v>
      </c>
      <c r="W42">
        <f t="shared" ref="W42" si="76">R42*SUM(D41:D42)</f>
        <v>42.635175888705433</v>
      </c>
      <c r="Y42" s="11">
        <f>V79</f>
        <v>8</v>
      </c>
      <c r="Z42" s="11">
        <f>W79</f>
        <v>7.7787547689939425</v>
      </c>
    </row>
    <row r="43" spans="1:26" x14ac:dyDescent="0.25">
      <c r="A43" t="s">
        <v>128</v>
      </c>
      <c r="B43" t="s">
        <v>26</v>
      </c>
      <c r="C43" t="s">
        <v>3</v>
      </c>
      <c r="D43">
        <v>5</v>
      </c>
      <c r="F43" s="3">
        <v>1</v>
      </c>
      <c r="G43" s="3">
        <v>1</v>
      </c>
      <c r="L43" s="3">
        <v>1</v>
      </c>
      <c r="M43" s="3">
        <v>1</v>
      </c>
      <c r="O43">
        <f t="shared" si="0"/>
        <v>4.2276909404921321</v>
      </c>
      <c r="P43" s="4">
        <f t="shared" si="1"/>
        <v>1.4586031708947744E-2</v>
      </c>
      <c r="Q43" s="4">
        <f t="shared" ref="Q43" si="77">SUM(P43:P44)</f>
        <v>4.2453386768836046E-2</v>
      </c>
      <c r="R43" s="4">
        <f t="shared" si="2"/>
        <v>0.34357757576257686</v>
      </c>
      <c r="S43" s="4">
        <f t="shared" si="3"/>
        <v>-1.068342353625201</v>
      </c>
      <c r="V43" s="11">
        <f t="shared" si="4"/>
        <v>5</v>
      </c>
      <c r="W43" s="4">
        <f t="shared" ref="W43" si="78">R43*SUM(D43:D44)</f>
        <v>4.1229309091509219</v>
      </c>
      <c r="Y43" s="11">
        <f>V81</f>
        <v>6</v>
      </c>
      <c r="Z43" s="11">
        <f>W81</f>
        <v>4.6069543580999897</v>
      </c>
    </row>
    <row r="44" spans="1:26" x14ac:dyDescent="0.25">
      <c r="C44" t="s">
        <v>3</v>
      </c>
      <c r="D44">
        <v>7</v>
      </c>
      <c r="E44" s="3">
        <v>1</v>
      </c>
      <c r="O44">
        <f t="shared" si="0"/>
        <v>3.580299344758668</v>
      </c>
      <c r="P44" s="4">
        <f t="shared" si="1"/>
        <v>2.7867355059888303E-2</v>
      </c>
      <c r="Q44" s="4">
        <f t="shared" ref="Q44" si="79">Q43</f>
        <v>4.2453386768836046E-2</v>
      </c>
      <c r="R44" s="4">
        <f t="shared" si="2"/>
        <v>0.65642242423742314</v>
      </c>
      <c r="S44" s="4">
        <f t="shared" si="3"/>
        <v>-0.42095075789173697</v>
      </c>
      <c r="V44" s="11">
        <f t="shared" si="4"/>
        <v>7</v>
      </c>
      <c r="W44">
        <f t="shared" ref="W44" si="80">R44*SUM(D43:D44)</f>
        <v>7.8770690908490781</v>
      </c>
      <c r="Y44" s="11">
        <f>V83</f>
        <v>0</v>
      </c>
      <c r="Z44" s="11">
        <f>W83</f>
        <v>0.11871619797301007</v>
      </c>
    </row>
    <row r="45" spans="1:26" x14ac:dyDescent="0.25">
      <c r="A45" t="s">
        <v>129</v>
      </c>
      <c r="B45" t="s">
        <v>27</v>
      </c>
      <c r="C45" t="s">
        <v>3</v>
      </c>
      <c r="D45">
        <v>0</v>
      </c>
      <c r="F45" s="3">
        <v>1</v>
      </c>
      <c r="G45" s="3">
        <v>1</v>
      </c>
      <c r="H45" s="3">
        <v>1</v>
      </c>
      <c r="L45" s="3">
        <v>1</v>
      </c>
      <c r="O45">
        <f t="shared" si="0"/>
        <v>4.5933271971495389</v>
      </c>
      <c r="P45" s="4">
        <f t="shared" si="1"/>
        <v>1.0119133946949396E-2</v>
      </c>
      <c r="Q45" s="4">
        <f t="shared" ref="Q45" si="81">SUM(P45:P46)</f>
        <v>1.0101191339469493</v>
      </c>
      <c r="R45" s="4">
        <f t="shared" si="2"/>
        <v>1.0017762862693031E-2</v>
      </c>
      <c r="S45" s="4">
        <f t="shared" si="3"/>
        <v>-4.6033954754495534</v>
      </c>
      <c r="V45" s="11">
        <f t="shared" si="4"/>
        <v>0</v>
      </c>
      <c r="W45" s="4">
        <f t="shared" ref="W45" si="82">R45*SUM(D45:D46)</f>
        <v>0.4207460402331073</v>
      </c>
      <c r="Y45" s="11">
        <f>V85</f>
        <v>15</v>
      </c>
      <c r="Z45" s="11">
        <f>W85</f>
        <v>20.243297783084621</v>
      </c>
    </row>
    <row r="46" spans="1:26" x14ac:dyDescent="0.25">
      <c r="C46" t="s">
        <v>3</v>
      </c>
      <c r="D46">
        <v>42</v>
      </c>
      <c r="O46">
        <f t="shared" si="0"/>
        <v>0</v>
      </c>
      <c r="P46" s="4">
        <f t="shared" si="1"/>
        <v>1</v>
      </c>
      <c r="Q46" s="4">
        <f t="shared" ref="Q46" si="83">Q45</f>
        <v>1.0101191339469493</v>
      </c>
      <c r="R46" s="4">
        <f t="shared" si="2"/>
        <v>0.98998223713730704</v>
      </c>
      <c r="S46" s="4">
        <f t="shared" si="3"/>
        <v>-1.0068278300014614E-2</v>
      </c>
      <c r="V46" s="11">
        <f t="shared" si="4"/>
        <v>42</v>
      </c>
      <c r="W46">
        <f t="shared" ref="W46" si="84">R46*SUM(D45:D46)</f>
        <v>41.579253959766895</v>
      </c>
      <c r="Y46" s="11">
        <f>V87</f>
        <v>0</v>
      </c>
      <c r="Z46" s="11">
        <f>W87</f>
        <v>1.3672322924320277</v>
      </c>
    </row>
    <row r="47" spans="1:26" x14ac:dyDescent="0.25">
      <c r="A47" t="s">
        <v>130</v>
      </c>
      <c r="B47" t="s">
        <v>28</v>
      </c>
      <c r="C47" t="s">
        <v>3</v>
      </c>
      <c r="D47">
        <v>8</v>
      </c>
      <c r="F47" s="3">
        <v>1</v>
      </c>
      <c r="G47" s="3">
        <v>1</v>
      </c>
      <c r="M47" s="3">
        <v>1</v>
      </c>
      <c r="O47">
        <f t="shared" si="0"/>
        <v>3.8598533533488442</v>
      </c>
      <c r="P47" s="4">
        <f t="shared" si="1"/>
        <v>2.1071089301165306E-2</v>
      </c>
      <c r="Q47" s="4">
        <f t="shared" ref="Q47" si="85">SUM(P47:P48)</f>
        <v>4.8938444361053608E-2</v>
      </c>
      <c r="R47" s="4">
        <f t="shared" si="2"/>
        <v>0.43056312018643128</v>
      </c>
      <c r="S47" s="4">
        <f t="shared" si="3"/>
        <v>-0.84266134521999059</v>
      </c>
      <c r="V47" s="11">
        <f t="shared" si="4"/>
        <v>8</v>
      </c>
      <c r="W47" s="4">
        <f t="shared" ref="W47" si="86">R47*SUM(D47:D48)</f>
        <v>11.625204245033645</v>
      </c>
      <c r="Y47" s="11">
        <f>V89</f>
        <v>16</v>
      </c>
      <c r="Z47" s="11">
        <f>W89</f>
        <v>13.412943364289868</v>
      </c>
    </row>
    <row r="48" spans="1:26" x14ac:dyDescent="0.25">
      <c r="C48" t="s">
        <v>3</v>
      </c>
      <c r="D48">
        <v>19</v>
      </c>
      <c r="E48" s="3">
        <v>1</v>
      </c>
      <c r="O48">
        <f t="shared" si="0"/>
        <v>3.580299344758668</v>
      </c>
      <c r="P48" s="4">
        <f t="shared" si="1"/>
        <v>2.7867355059888303E-2</v>
      </c>
      <c r="Q48" s="4">
        <f t="shared" ref="Q48" si="87">Q47</f>
        <v>4.8938444361053608E-2</v>
      </c>
      <c r="R48" s="4">
        <f t="shared" si="2"/>
        <v>0.56943687981356872</v>
      </c>
      <c r="S48" s="4">
        <f t="shared" si="3"/>
        <v>-0.56310733662981416</v>
      </c>
      <c r="V48" s="11">
        <f t="shared" si="4"/>
        <v>19</v>
      </c>
      <c r="W48">
        <f t="shared" ref="W48" si="88">R48*SUM(D47:D48)</f>
        <v>15.374795754966355</v>
      </c>
      <c r="Y48" s="11">
        <f>V91</f>
        <v>1</v>
      </c>
      <c r="Z48" s="11">
        <f>W91</f>
        <v>1.147521501299763</v>
      </c>
    </row>
    <row r="49" spans="1:26" x14ac:dyDescent="0.25">
      <c r="A49" t="s">
        <v>131</v>
      </c>
      <c r="B49" t="s">
        <v>29</v>
      </c>
      <c r="C49" t="s">
        <v>3</v>
      </c>
      <c r="D49">
        <v>0</v>
      </c>
      <c r="F49" s="3">
        <v>1</v>
      </c>
      <c r="G49" s="3">
        <v>1</v>
      </c>
      <c r="J49" s="3">
        <v>1</v>
      </c>
      <c r="O49">
        <f t="shared" si="0"/>
        <v>4.2083453602681899</v>
      </c>
      <c r="P49" s="4">
        <f t="shared" si="1"/>
        <v>1.4870954063662003E-2</v>
      </c>
      <c r="Q49" s="4">
        <f t="shared" ref="Q49" si="89">SUM(P49:P50)</f>
        <v>1.014870954063662</v>
      </c>
      <c r="R49" s="4">
        <f t="shared" si="2"/>
        <v>1.4653049241499093E-2</v>
      </c>
      <c r="S49" s="4">
        <f t="shared" si="3"/>
        <v>-4.2231068258255764</v>
      </c>
      <c r="V49" s="11">
        <f t="shared" si="4"/>
        <v>0</v>
      </c>
      <c r="W49" s="4">
        <f t="shared" ref="W49" si="90">R49*SUM(D49:D50)</f>
        <v>0.35167318179597823</v>
      </c>
      <c r="Y49" s="11">
        <f>V93</f>
        <v>2</v>
      </c>
      <c r="Z49" s="11">
        <f>W93</f>
        <v>0.93458738923272788</v>
      </c>
    </row>
    <row r="50" spans="1:26" x14ac:dyDescent="0.25">
      <c r="C50" t="s">
        <v>3</v>
      </c>
      <c r="D50">
        <v>24</v>
      </c>
      <c r="O50">
        <f t="shared" si="0"/>
        <v>0</v>
      </c>
      <c r="P50" s="4">
        <f t="shared" si="1"/>
        <v>1</v>
      </c>
      <c r="Q50" s="4">
        <f t="shared" ref="Q50" si="91">Q49</f>
        <v>1.014870954063662</v>
      </c>
      <c r="R50" s="4">
        <f t="shared" si="2"/>
        <v>0.98534695075850087</v>
      </c>
      <c r="S50" s="4">
        <f t="shared" si="3"/>
        <v>-1.4761465557386578E-2</v>
      </c>
      <c r="V50" s="11">
        <f t="shared" si="4"/>
        <v>24</v>
      </c>
      <c r="W50">
        <f t="shared" ref="W50" si="92">R50*SUM(D49:D50)</f>
        <v>23.648326818204019</v>
      </c>
      <c r="Y50" s="11">
        <f>V95</f>
        <v>0</v>
      </c>
      <c r="Z50" s="11">
        <f>W95</f>
        <v>1.3349709739389906</v>
      </c>
    </row>
    <row r="51" spans="1:26" x14ac:dyDescent="0.25">
      <c r="A51" t="s">
        <v>132</v>
      </c>
      <c r="B51" t="s">
        <v>30</v>
      </c>
      <c r="C51" t="s">
        <v>3</v>
      </c>
      <c r="D51">
        <v>4</v>
      </c>
      <c r="F51" s="3">
        <v>1</v>
      </c>
      <c r="G51" s="3">
        <v>1</v>
      </c>
      <c r="H51" s="3">
        <v>1</v>
      </c>
      <c r="J51" s="3">
        <v>1</v>
      </c>
      <c r="O51">
        <f t="shared" si="0"/>
        <v>5.2613388004017683</v>
      </c>
      <c r="P51" s="4">
        <f t="shared" si="1"/>
        <v>5.1883538965804589E-3</v>
      </c>
      <c r="Q51" s="4">
        <f t="shared" ref="Q51" si="93">SUM(P51:P52)</f>
        <v>3.3055708956468761E-2</v>
      </c>
      <c r="R51" s="4">
        <f t="shared" si="2"/>
        <v>0.15695787688030016</v>
      </c>
      <c r="S51" s="4">
        <f t="shared" si="3"/>
        <v>-1.8517778097582236</v>
      </c>
      <c r="V51" s="11">
        <f t="shared" si="4"/>
        <v>4</v>
      </c>
      <c r="W51" s="4">
        <f t="shared" ref="W51" si="94">R51*SUM(D51:D52)</f>
        <v>12.085756519783112</v>
      </c>
      <c r="Y51" s="11">
        <f>V97</f>
        <v>0</v>
      </c>
      <c r="Z51" s="11">
        <f>W97</f>
        <v>0.24083002820960642</v>
      </c>
    </row>
    <row r="52" spans="1:26" x14ac:dyDescent="0.25">
      <c r="C52" t="s">
        <v>3</v>
      </c>
      <c r="D52">
        <v>73</v>
      </c>
      <c r="E52" s="3">
        <v>1</v>
      </c>
      <c r="O52">
        <f t="shared" si="0"/>
        <v>3.580299344758668</v>
      </c>
      <c r="P52" s="4">
        <f t="shared" si="1"/>
        <v>2.7867355059888303E-2</v>
      </c>
      <c r="Q52" s="4">
        <f t="shared" ref="Q52" si="95">Q51</f>
        <v>3.3055708956468761E-2</v>
      </c>
      <c r="R52" s="4">
        <f t="shared" si="2"/>
        <v>0.84304212311969984</v>
      </c>
      <c r="S52" s="4">
        <f t="shared" si="3"/>
        <v>-0.17073835411512325</v>
      </c>
      <c r="V52" s="11">
        <f t="shared" si="4"/>
        <v>73</v>
      </c>
      <c r="W52">
        <f t="shared" ref="W52" si="96">R52*SUM(D51:D52)</f>
        <v>64.914243480216882</v>
      </c>
      <c r="Y52" s="11">
        <f>V99</f>
        <v>1</v>
      </c>
      <c r="Z52" s="11">
        <f>W99</f>
        <v>0.1063267919148814</v>
      </c>
    </row>
    <row r="53" spans="1:26" x14ac:dyDescent="0.25">
      <c r="A53" t="s">
        <v>133</v>
      </c>
      <c r="B53" t="s">
        <v>31</v>
      </c>
      <c r="C53" t="s">
        <v>3</v>
      </c>
      <c r="D53">
        <v>13</v>
      </c>
      <c r="F53" s="3">
        <v>1</v>
      </c>
      <c r="G53" s="3">
        <v>1</v>
      </c>
      <c r="H53" s="3">
        <v>1</v>
      </c>
      <c r="M53" s="3">
        <v>1</v>
      </c>
      <c r="O53">
        <f t="shared" si="0"/>
        <v>4.912846793482422</v>
      </c>
      <c r="P53" s="4">
        <f t="shared" si="1"/>
        <v>7.3515302254907617E-3</v>
      </c>
      <c r="Q53" s="4">
        <f t="shared" ref="Q53" si="97">SUM(P53:P54)</f>
        <v>3.5218885285379066E-2</v>
      </c>
      <c r="R53" s="4">
        <f t="shared" si="2"/>
        <v>0.20873829952087411</v>
      </c>
      <c r="S53" s="4">
        <f t="shared" si="3"/>
        <v>-1.5666739670214487</v>
      </c>
      <c r="V53" s="11">
        <f t="shared" si="4"/>
        <v>13</v>
      </c>
      <c r="W53" s="4">
        <f t="shared" ref="W53" si="98">R53*SUM(D53:D54)</f>
        <v>13.776727768377691</v>
      </c>
      <c r="Y53" s="11">
        <f>V101</f>
        <v>1</v>
      </c>
      <c r="Z53" s="11">
        <f>W101</f>
        <v>0.86235261139339081</v>
      </c>
    </row>
    <row r="54" spans="1:26" x14ac:dyDescent="0.25">
      <c r="C54" t="s">
        <v>3</v>
      </c>
      <c r="D54">
        <v>53</v>
      </c>
      <c r="E54" s="3">
        <v>1</v>
      </c>
      <c r="O54">
        <f t="shared" si="0"/>
        <v>3.580299344758668</v>
      </c>
      <c r="P54" s="4">
        <f t="shared" si="1"/>
        <v>2.7867355059888303E-2</v>
      </c>
      <c r="Q54" s="4">
        <f t="shared" ref="Q54" si="99">Q53</f>
        <v>3.5218885285379066E-2</v>
      </c>
      <c r="R54" s="4">
        <f t="shared" si="2"/>
        <v>0.79126170047912581</v>
      </c>
      <c r="S54" s="4">
        <f t="shared" si="3"/>
        <v>-0.2341265182976946</v>
      </c>
      <c r="V54" s="11">
        <f t="shared" si="4"/>
        <v>53</v>
      </c>
      <c r="W54">
        <f t="shared" ref="W54" si="100">R54*SUM(D53:D54)</f>
        <v>52.223272231622303</v>
      </c>
      <c r="Y54" s="11">
        <f>V103</f>
        <v>15</v>
      </c>
      <c r="Z54" s="11">
        <f>W103</f>
        <v>13.796000594455236</v>
      </c>
    </row>
    <row r="55" spans="1:26" x14ac:dyDescent="0.25">
      <c r="A55" t="s">
        <v>134</v>
      </c>
      <c r="B55" t="s">
        <v>32</v>
      </c>
      <c r="C55" t="s">
        <v>3</v>
      </c>
      <c r="D55">
        <v>17</v>
      </c>
      <c r="F55" s="3">
        <v>1</v>
      </c>
      <c r="G55" s="3">
        <v>1</v>
      </c>
      <c r="L55" s="3">
        <v>1</v>
      </c>
      <c r="O55">
        <f t="shared" si="0"/>
        <v>3.5403337570159605</v>
      </c>
      <c r="P55" s="4">
        <f t="shared" si="1"/>
        <v>2.9003645296498841E-2</v>
      </c>
      <c r="Q55" s="4">
        <f t="shared" ref="Q55" si="101">SUM(P55:P56)</f>
        <v>5.6871000356387147E-2</v>
      </c>
      <c r="R55" s="4">
        <f t="shared" si="2"/>
        <v>0.50999006725299245</v>
      </c>
      <c r="S55" s="4">
        <f t="shared" si="3"/>
        <v>-0.67336402942794948</v>
      </c>
      <c r="V55" s="11">
        <f t="shared" si="4"/>
        <v>17</v>
      </c>
      <c r="W55" s="4">
        <f t="shared" ref="W55" si="102">R55*SUM(D55:D56)</f>
        <v>17.339662286601744</v>
      </c>
      <c r="Y55" s="11">
        <f>V105</f>
        <v>0</v>
      </c>
      <c r="Z55" s="11">
        <f>W105</f>
        <v>7.8073511199146448E-2</v>
      </c>
    </row>
    <row r="56" spans="1:26" x14ac:dyDescent="0.25">
      <c r="C56" t="s">
        <v>3</v>
      </c>
      <c r="D56">
        <v>17</v>
      </c>
      <c r="E56" s="3">
        <v>1</v>
      </c>
      <c r="O56">
        <f t="shared" si="0"/>
        <v>3.580299344758668</v>
      </c>
      <c r="P56" s="4">
        <f t="shared" si="1"/>
        <v>2.7867355059888303E-2</v>
      </c>
      <c r="Q56" s="4">
        <f t="shared" ref="Q56" si="103">Q55</f>
        <v>5.6871000356387147E-2</v>
      </c>
      <c r="R56" s="4">
        <f t="shared" si="2"/>
        <v>0.49000993274700744</v>
      </c>
      <c r="S56" s="4">
        <f t="shared" si="3"/>
        <v>-0.71332961717065679</v>
      </c>
      <c r="V56" s="11">
        <f t="shared" si="4"/>
        <v>17</v>
      </c>
      <c r="W56">
        <f t="shared" ref="W56" si="104">R56*SUM(D55:D56)</f>
        <v>16.660337713398253</v>
      </c>
      <c r="Y56" s="11">
        <f>V107</f>
        <v>0</v>
      </c>
      <c r="Z56" s="11">
        <f>W107</f>
        <v>0.44980247553833591</v>
      </c>
    </row>
    <row r="57" spans="1:26" x14ac:dyDescent="0.25">
      <c r="A57" t="s">
        <v>135</v>
      </c>
      <c r="B57" t="s">
        <v>33</v>
      </c>
      <c r="C57" t="s">
        <v>3</v>
      </c>
      <c r="D57">
        <v>5</v>
      </c>
      <c r="F57" s="3">
        <v>1</v>
      </c>
      <c r="G57" s="3">
        <v>1</v>
      </c>
      <c r="H57" s="3">
        <v>1</v>
      </c>
      <c r="K57" s="3">
        <v>1</v>
      </c>
      <c r="M57" s="3">
        <v>1</v>
      </c>
      <c r="O57">
        <f t="shared" si="0"/>
        <v>5.345695396204091</v>
      </c>
      <c r="P57" s="4">
        <f t="shared" si="1"/>
        <v>4.7686339621181616E-3</v>
      </c>
      <c r="Q57" s="4">
        <f t="shared" ref="Q57" si="105">SUM(P57:P58)</f>
        <v>3.2635989022006463E-2</v>
      </c>
      <c r="R57" s="4">
        <f t="shared" si="2"/>
        <v>0.14611580972473884</v>
      </c>
      <c r="S57" s="4">
        <f t="shared" si="3"/>
        <v>-1.923355754411642</v>
      </c>
      <c r="V57" s="11">
        <f t="shared" si="4"/>
        <v>5</v>
      </c>
      <c r="W57" s="4">
        <f t="shared" ref="W57" si="106">R57*SUM(D57:D58)</f>
        <v>4.6757059111916428</v>
      </c>
      <c r="Y57" s="11">
        <f>V109</f>
        <v>0</v>
      </c>
      <c r="Z57" s="11">
        <f>W109</f>
        <v>1.3038924643747676</v>
      </c>
    </row>
    <row r="58" spans="1:26" x14ac:dyDescent="0.25">
      <c r="C58" t="s">
        <v>3</v>
      </c>
      <c r="D58">
        <v>27</v>
      </c>
      <c r="E58" s="3">
        <v>1</v>
      </c>
      <c r="O58">
        <f t="shared" si="0"/>
        <v>3.580299344758668</v>
      </c>
      <c r="P58" s="4">
        <f t="shared" si="1"/>
        <v>2.7867355059888303E-2</v>
      </c>
      <c r="Q58" s="4">
        <f t="shared" ref="Q58" si="107">Q57</f>
        <v>3.2635989022006463E-2</v>
      </c>
      <c r="R58" s="4">
        <f t="shared" si="2"/>
        <v>0.85388419027526119</v>
      </c>
      <c r="S58" s="4">
        <f t="shared" si="3"/>
        <v>-0.15795970296621914</v>
      </c>
      <c r="V58" s="11">
        <f t="shared" si="4"/>
        <v>27</v>
      </c>
      <c r="W58">
        <f t="shared" ref="W58" si="108">R58*SUM(D57:D58)</f>
        <v>27.324294088808358</v>
      </c>
      <c r="Y58" s="11">
        <f>V111</f>
        <v>1</v>
      </c>
      <c r="Z58" s="11">
        <f>W111</f>
        <v>0.31345838385283109</v>
      </c>
    </row>
    <row r="59" spans="1:26" x14ac:dyDescent="0.25">
      <c r="A59" t="s">
        <v>136</v>
      </c>
      <c r="B59" t="s">
        <v>34</v>
      </c>
      <c r="C59" t="s">
        <v>3</v>
      </c>
      <c r="D59">
        <v>0</v>
      </c>
      <c r="F59" s="3">
        <v>1</v>
      </c>
      <c r="G59" s="3">
        <v>1</v>
      </c>
      <c r="H59" s="3">
        <v>1</v>
      </c>
      <c r="K59" s="3">
        <v>1</v>
      </c>
      <c r="O59">
        <f t="shared" si="0"/>
        <v>4.6583382127279194</v>
      </c>
      <c r="P59" s="4">
        <f t="shared" si="1"/>
        <v>9.4822067266773242E-3</v>
      </c>
      <c r="Q59" s="4">
        <f t="shared" ref="Q59" si="109">SUM(P59:P60)</f>
        <v>1.0094822067266773</v>
      </c>
      <c r="R59" s="4">
        <f t="shared" si="2"/>
        <v>9.3931390404830405E-3</v>
      </c>
      <c r="S59" s="4">
        <f t="shared" si="3"/>
        <v>-4.6677757455153808</v>
      </c>
      <c r="V59" s="11">
        <f t="shared" si="4"/>
        <v>0</v>
      </c>
      <c r="W59" s="4">
        <f t="shared" ref="W59" si="110">R59*SUM(D59:D60)</f>
        <v>0.17846964176917776</v>
      </c>
      <c r="Y59" s="11">
        <f>V113</f>
        <v>1</v>
      </c>
      <c r="Z59" s="11">
        <f>W113</f>
        <v>0.20126873182090896</v>
      </c>
    </row>
    <row r="60" spans="1:26" x14ac:dyDescent="0.25">
      <c r="C60" t="s">
        <v>3</v>
      </c>
      <c r="D60">
        <v>19</v>
      </c>
      <c r="O60">
        <f t="shared" si="0"/>
        <v>0</v>
      </c>
      <c r="P60" s="4">
        <f t="shared" si="1"/>
        <v>1</v>
      </c>
      <c r="Q60" s="4">
        <f t="shared" ref="Q60" si="111">Q59</f>
        <v>1.0094822067266773</v>
      </c>
      <c r="R60" s="4">
        <f t="shared" si="2"/>
        <v>0.990606860959517</v>
      </c>
      <c r="S60" s="4">
        <f t="shared" si="3"/>
        <v>-9.4375327874612804E-3</v>
      </c>
      <c r="V60" s="11">
        <f t="shared" si="4"/>
        <v>19</v>
      </c>
      <c r="W60">
        <f t="shared" ref="W60" si="112">R60*SUM(D59:D60)</f>
        <v>18.821530358230824</v>
      </c>
      <c r="Y60" s="11">
        <f>V115</f>
        <v>2</v>
      </c>
      <c r="Z60" s="11">
        <f>W115</f>
        <v>1.2769977302730879</v>
      </c>
    </row>
    <row r="61" spans="1:26" x14ac:dyDescent="0.25">
      <c r="A61" t="s">
        <v>137</v>
      </c>
      <c r="B61" t="s">
        <v>35</v>
      </c>
      <c r="C61" t="s">
        <v>3</v>
      </c>
      <c r="D61">
        <v>0</v>
      </c>
      <c r="F61" s="3">
        <v>1</v>
      </c>
      <c r="G61" s="3">
        <v>1</v>
      </c>
      <c r="O61">
        <f t="shared" si="0"/>
        <v>3.1724961698726721</v>
      </c>
      <c r="P61" s="4">
        <f t="shared" si="1"/>
        <v>4.1898880538354374E-2</v>
      </c>
      <c r="Q61" s="4">
        <f t="shared" ref="Q61" si="113">SUM(P61:P62)</f>
        <v>1.0418988805383544</v>
      </c>
      <c r="R61" s="4">
        <f t="shared" si="2"/>
        <v>4.0213960606911306E-2</v>
      </c>
      <c r="S61" s="4">
        <f t="shared" si="3"/>
        <v>-3.2135410648655913</v>
      </c>
      <c r="V61" s="11">
        <f t="shared" si="4"/>
        <v>0</v>
      </c>
      <c r="W61" s="4">
        <f t="shared" ref="W61" si="114">R61*SUM(D61:D62)</f>
        <v>0.56299544849675831</v>
      </c>
      <c r="Y61" s="11">
        <f>V117</f>
        <v>1</v>
      </c>
      <c r="Z61" s="11">
        <f>W117</f>
        <v>1.7567292199842175</v>
      </c>
    </row>
    <row r="62" spans="1:26" x14ac:dyDescent="0.25">
      <c r="C62" t="s">
        <v>3</v>
      </c>
      <c r="D62">
        <v>14</v>
      </c>
      <c r="O62">
        <f t="shared" si="0"/>
        <v>0</v>
      </c>
      <c r="P62" s="4">
        <f t="shared" si="1"/>
        <v>1</v>
      </c>
      <c r="Q62" s="4">
        <f t="shared" ref="Q62" si="115">Q61</f>
        <v>1.0418988805383544</v>
      </c>
      <c r="R62" s="4">
        <f t="shared" si="2"/>
        <v>0.9597860393930886</v>
      </c>
      <c r="S62" s="4">
        <f t="shared" si="3"/>
        <v>-4.1044894992919183E-2</v>
      </c>
      <c r="V62" s="11">
        <f t="shared" si="4"/>
        <v>14</v>
      </c>
      <c r="W62">
        <f t="shared" ref="W62" si="116">R62*SUM(D61:D62)</f>
        <v>13.437004551503239</v>
      </c>
      <c r="Y62" s="11">
        <f>V119</f>
        <v>1</v>
      </c>
      <c r="Z62" s="11">
        <f>W119</f>
        <v>1.7803993463738261</v>
      </c>
    </row>
    <row r="63" spans="1:26" x14ac:dyDescent="0.25">
      <c r="A63" t="s">
        <v>138</v>
      </c>
      <c r="B63" t="s">
        <v>36</v>
      </c>
      <c r="C63" t="s">
        <v>3</v>
      </c>
      <c r="D63">
        <v>1</v>
      </c>
      <c r="F63" s="3">
        <v>1</v>
      </c>
      <c r="L63" s="3">
        <v>1</v>
      </c>
      <c r="M63" s="3">
        <v>1</v>
      </c>
      <c r="O63">
        <f t="shared" si="0"/>
        <v>3.2787003486176025</v>
      </c>
      <c r="P63" s="4">
        <f t="shared" si="1"/>
        <v>3.7677192215750527E-2</v>
      </c>
      <c r="Q63" s="4">
        <f t="shared" ref="Q63" si="117">SUM(P63:P64)</f>
        <v>1.0376771922157506</v>
      </c>
      <c r="R63" s="4">
        <f t="shared" si="2"/>
        <v>3.6309164833138979E-2</v>
      </c>
      <c r="S63" s="4">
        <f t="shared" si="3"/>
        <v>-3.3156850948355956</v>
      </c>
      <c r="V63" s="11">
        <f t="shared" si="4"/>
        <v>1</v>
      </c>
      <c r="W63" s="4">
        <f t="shared" ref="W63" si="118">R63*SUM(D63:D64)</f>
        <v>0.3994008131645288</v>
      </c>
      <c r="Y63" s="11">
        <f>V121</f>
        <v>0</v>
      </c>
      <c r="Z63" s="11">
        <f>W121</f>
        <v>0.12816940835491211</v>
      </c>
    </row>
    <row r="64" spans="1:26" x14ac:dyDescent="0.25">
      <c r="C64" t="s">
        <v>3</v>
      </c>
      <c r="D64">
        <v>10</v>
      </c>
      <c r="O64">
        <f t="shared" si="0"/>
        <v>0</v>
      </c>
      <c r="P64" s="4">
        <f t="shared" si="1"/>
        <v>1</v>
      </c>
      <c r="Q64" s="4">
        <f t="shared" ref="Q64" si="119">Q63</f>
        <v>1.0376771922157506</v>
      </c>
      <c r="R64" s="4">
        <f t="shared" si="2"/>
        <v>0.96369083516686094</v>
      </c>
      <c r="S64" s="4">
        <f t="shared" si="3"/>
        <v>-3.6984746217993102E-2</v>
      </c>
      <c r="V64" s="11">
        <f t="shared" si="4"/>
        <v>10</v>
      </c>
      <c r="W64">
        <f t="shared" ref="W64" si="120">R64*SUM(D63:D64)</f>
        <v>10.600599186835471</v>
      </c>
      <c r="Y64" s="11">
        <f>V123</f>
        <v>0</v>
      </c>
      <c r="Z64" s="11">
        <f>W123</f>
        <v>0.33292969209751994</v>
      </c>
    </row>
    <row r="65" spans="1:26" x14ac:dyDescent="0.25">
      <c r="A65" t="s">
        <v>139</v>
      </c>
      <c r="B65" t="s">
        <v>37</v>
      </c>
      <c r="C65" t="s">
        <v>3</v>
      </c>
      <c r="D65">
        <v>13</v>
      </c>
      <c r="F65" s="3">
        <v>1</v>
      </c>
      <c r="G65" s="3">
        <v>1</v>
      </c>
      <c r="H65" s="3">
        <v>1</v>
      </c>
      <c r="L65" s="3">
        <v>1</v>
      </c>
      <c r="O65">
        <f t="shared" si="0"/>
        <v>4.5933271971495389</v>
      </c>
      <c r="P65" s="4">
        <f t="shared" si="1"/>
        <v>1.0119133946949396E-2</v>
      </c>
      <c r="Q65" s="4">
        <f t="shared" ref="Q65" si="121">SUM(P65:P66)</f>
        <v>3.7986489006837695E-2</v>
      </c>
      <c r="R65" s="4">
        <f t="shared" si="2"/>
        <v>0.26638771340852052</v>
      </c>
      <c r="S65" s="4">
        <f t="shared" si="3"/>
        <v>-1.3228024622183885</v>
      </c>
      <c r="V65" s="11">
        <f t="shared" si="4"/>
        <v>13</v>
      </c>
      <c r="W65" s="4">
        <f t="shared" ref="W65" si="122">R65*SUM(D65:D66)</f>
        <v>18.647139938596435</v>
      </c>
      <c r="Y65" s="11">
        <f>V125</f>
        <v>1</v>
      </c>
      <c r="Z65" s="11">
        <f>W125</f>
        <v>0.14832016502048517</v>
      </c>
    </row>
    <row r="66" spans="1:26" x14ac:dyDescent="0.25">
      <c r="C66" t="s">
        <v>3</v>
      </c>
      <c r="D66">
        <v>57</v>
      </c>
      <c r="E66" s="3">
        <v>1</v>
      </c>
      <c r="O66">
        <f t="shared" si="0"/>
        <v>3.580299344758668</v>
      </c>
      <c r="P66" s="4">
        <f t="shared" si="1"/>
        <v>2.7867355059888303E-2</v>
      </c>
      <c r="Q66" s="4">
        <f t="shared" ref="Q66" si="123">Q65</f>
        <v>3.7986489006837695E-2</v>
      </c>
      <c r="R66" s="4">
        <f t="shared" si="2"/>
        <v>0.73361228659147959</v>
      </c>
      <c r="S66" s="4">
        <f t="shared" si="3"/>
        <v>-0.30977460982751737</v>
      </c>
      <c r="V66" s="11">
        <f t="shared" si="4"/>
        <v>57</v>
      </c>
      <c r="W66">
        <f t="shared" ref="W66" si="124">R66*SUM(D65:D66)</f>
        <v>51.352860061403568</v>
      </c>
      <c r="Y66" s="11">
        <f>V127</f>
        <v>1</v>
      </c>
      <c r="Z66" s="11">
        <f>W127</f>
        <v>8.2785571993720775E-2</v>
      </c>
    </row>
    <row r="67" spans="1:26" x14ac:dyDescent="0.25">
      <c r="A67" t="s">
        <v>140</v>
      </c>
      <c r="B67" t="s">
        <v>38</v>
      </c>
      <c r="C67" t="s">
        <v>3</v>
      </c>
      <c r="D67">
        <v>2</v>
      </c>
      <c r="F67" s="3">
        <v>1</v>
      </c>
      <c r="I67" s="3">
        <v>1</v>
      </c>
      <c r="O67">
        <f t="shared" si="0"/>
        <v>4.1609926874518699</v>
      </c>
      <c r="P67" s="4">
        <f t="shared" si="1"/>
        <v>1.559207218060259E-2</v>
      </c>
      <c r="Q67" s="4">
        <f t="shared" ref="Q67" si="125">SUM(P67:P68)</f>
        <v>4.3459427240490893E-2</v>
      </c>
      <c r="R67" s="4">
        <f t="shared" si="2"/>
        <v>0.35877307112956031</v>
      </c>
      <c r="S67" s="4">
        <f t="shared" si="3"/>
        <v>-1.0250652042072814</v>
      </c>
      <c r="V67" s="11">
        <f t="shared" si="4"/>
        <v>2</v>
      </c>
      <c r="W67" s="4">
        <f t="shared" ref="W67" si="126">R67*SUM(D67:D68)</f>
        <v>4.3052768535547239</v>
      </c>
      <c r="Y67" s="11">
        <f>V129</f>
        <v>0</v>
      </c>
      <c r="Z67" s="11">
        <f>W129</f>
        <v>0.31070028831475277</v>
      </c>
    </row>
    <row r="68" spans="1:26" x14ac:dyDescent="0.25">
      <c r="C68" t="s">
        <v>3</v>
      </c>
      <c r="D68">
        <v>10</v>
      </c>
      <c r="E68" s="3">
        <v>1</v>
      </c>
      <c r="O68">
        <f t="shared" si="0"/>
        <v>3.580299344758668</v>
      </c>
      <c r="P68" s="4">
        <f t="shared" si="1"/>
        <v>2.7867355059888303E-2</v>
      </c>
      <c r="Q68" s="4">
        <f t="shared" ref="Q68" si="127">Q67</f>
        <v>4.3459427240490893E-2</v>
      </c>
      <c r="R68" s="4">
        <f t="shared" si="2"/>
        <v>0.64122692887043964</v>
      </c>
      <c r="S68" s="4">
        <f t="shared" si="3"/>
        <v>-0.44437186151407959</v>
      </c>
      <c r="V68" s="11">
        <f t="shared" si="4"/>
        <v>10</v>
      </c>
      <c r="W68">
        <f t="shared" ref="W68" si="128">R68*SUM(D67:D68)</f>
        <v>7.6947231464452752</v>
      </c>
      <c r="Y68" s="11">
        <f>V131</f>
        <v>4</v>
      </c>
      <c r="Z68" s="11">
        <f>W131</f>
        <v>4.2605961390715974</v>
      </c>
    </row>
    <row r="69" spans="1:26" x14ac:dyDescent="0.25">
      <c r="A69" t="s">
        <v>141</v>
      </c>
      <c r="B69" t="s">
        <v>39</v>
      </c>
      <c r="C69" t="s">
        <v>3</v>
      </c>
      <c r="D69">
        <v>1</v>
      </c>
      <c r="F69" s="3">
        <v>1</v>
      </c>
      <c r="G69" s="3">
        <v>1</v>
      </c>
      <c r="H69" s="3">
        <v>1</v>
      </c>
      <c r="J69" s="3">
        <v>1</v>
      </c>
      <c r="M69" s="3">
        <v>1</v>
      </c>
      <c r="O69">
        <f t="shared" si="0"/>
        <v>5.9486959838779399</v>
      </c>
      <c r="P69" s="4">
        <f t="shared" si="1"/>
        <v>2.6092407929806162E-3</v>
      </c>
      <c r="Q69" s="4">
        <f t="shared" ref="Q69" si="129">SUM(P69:P70)</f>
        <v>3.047659585286892E-2</v>
      </c>
      <c r="R69" s="4">
        <f t="shared" si="2"/>
        <v>8.5614574724066334E-2</v>
      </c>
      <c r="S69" s="4">
        <f t="shared" si="3"/>
        <v>-2.4578997448598958</v>
      </c>
      <c r="V69" s="11">
        <f t="shared" si="4"/>
        <v>1</v>
      </c>
      <c r="W69" s="4">
        <f t="shared" ref="W69" si="130">R69*SUM(D69:D70)</f>
        <v>2.3115935175497908</v>
      </c>
      <c r="Y69" s="11">
        <f>V133</f>
        <v>0</v>
      </c>
      <c r="Z69" s="11">
        <f>W133</f>
        <v>0.17056799486374696</v>
      </c>
    </row>
    <row r="70" spans="1:26" x14ac:dyDescent="0.25">
      <c r="C70" t="s">
        <v>3</v>
      </c>
      <c r="D70">
        <v>26</v>
      </c>
      <c r="E70" s="3">
        <v>1</v>
      </c>
      <c r="O70">
        <f t="shared" ref="O70:O133" si="131">SUMPRODUCT(E$4:N$4,E70:N70)</f>
        <v>3.580299344758668</v>
      </c>
      <c r="P70" s="4">
        <f t="shared" ref="P70:P133" si="132">EXP(-O70)</f>
        <v>2.7867355059888303E-2</v>
      </c>
      <c r="Q70" s="4">
        <f t="shared" ref="Q70" si="133">Q69</f>
        <v>3.047659585286892E-2</v>
      </c>
      <c r="R70" s="4">
        <f t="shared" ref="R70:R133" si="134">P70/Q70</f>
        <v>0.91438542527593358</v>
      </c>
      <c r="S70" s="4">
        <f t="shared" ref="S70:S133" si="135">LN(R70)</f>
        <v>-8.9503105740623784E-2</v>
      </c>
      <c r="V70" s="11">
        <f t="shared" ref="V70:V133" si="136">D70</f>
        <v>26</v>
      </c>
      <c r="W70">
        <f t="shared" ref="W70" si="137">R70*SUM(D69:D70)</f>
        <v>24.688406482450208</v>
      </c>
      <c r="Y70" s="11">
        <f>V135</f>
        <v>2</v>
      </c>
      <c r="Z70" s="11">
        <f>W135</f>
        <v>0.78528848025317299</v>
      </c>
    </row>
    <row r="71" spans="1:26" x14ac:dyDescent="0.25">
      <c r="A71" t="s">
        <v>142</v>
      </c>
      <c r="B71" t="s">
        <v>40</v>
      </c>
      <c r="C71" t="s">
        <v>3</v>
      </c>
      <c r="D71">
        <v>2</v>
      </c>
      <c r="F71" s="3">
        <v>1</v>
      </c>
      <c r="G71" s="3">
        <v>1</v>
      </c>
      <c r="H71" s="3">
        <v>1</v>
      </c>
      <c r="O71">
        <f t="shared" si="131"/>
        <v>4.2254896100062505</v>
      </c>
      <c r="P71" s="4">
        <f t="shared" si="132"/>
        <v>1.4618175752067267E-2</v>
      </c>
      <c r="Q71" s="4">
        <f t="shared" ref="Q71" si="138">SUM(P71:P72)</f>
        <v>1.0146181757520674</v>
      </c>
      <c r="R71" s="4">
        <f t="shared" si="134"/>
        <v>1.4407563457289545E-2</v>
      </c>
      <c r="S71" s="4">
        <f t="shared" si="135"/>
        <v>-4.2400019702009244</v>
      </c>
      <c r="V71" s="11">
        <f t="shared" si="136"/>
        <v>2</v>
      </c>
      <c r="W71" s="4">
        <f t="shared" ref="W71" si="139">R71*SUM(D71:D72)</f>
        <v>0.40341177680410722</v>
      </c>
      <c r="Y71" s="11">
        <f>V137</f>
        <v>1</v>
      </c>
      <c r="Z71" s="11">
        <f>W137</f>
        <v>0.97395990785960618</v>
      </c>
    </row>
    <row r="72" spans="1:26" x14ac:dyDescent="0.25">
      <c r="C72" t="s">
        <v>3</v>
      </c>
      <c r="D72">
        <v>26</v>
      </c>
      <c r="O72">
        <f t="shared" si="131"/>
        <v>0</v>
      </c>
      <c r="P72" s="4">
        <f t="shared" si="132"/>
        <v>1</v>
      </c>
      <c r="Q72" s="4">
        <f t="shared" ref="Q72" si="140">Q71</f>
        <v>1.0146181757520674</v>
      </c>
      <c r="R72" s="4">
        <f t="shared" si="134"/>
        <v>0.98559243654271034</v>
      </c>
      <c r="S72" s="4">
        <f t="shared" si="135"/>
        <v>-1.4512360194674187E-2</v>
      </c>
      <c r="V72" s="11">
        <f t="shared" si="136"/>
        <v>26</v>
      </c>
      <c r="W72">
        <f t="shared" ref="W72" si="141">R72*SUM(D71:D72)</f>
        <v>27.596588223195891</v>
      </c>
      <c r="Y72" s="11">
        <f>V139</f>
        <v>1</v>
      </c>
      <c r="Z72" s="11">
        <f>W139</f>
        <v>0.21943075990484898</v>
      </c>
    </row>
    <row r="73" spans="1:26" x14ac:dyDescent="0.25">
      <c r="A73" t="s">
        <v>143</v>
      </c>
      <c r="B73" t="s">
        <v>41</v>
      </c>
      <c r="C73" t="s">
        <v>3</v>
      </c>
      <c r="D73">
        <v>1</v>
      </c>
      <c r="F73" s="3">
        <v>1</v>
      </c>
      <c r="G73" s="3">
        <v>1</v>
      </c>
      <c r="H73" s="3">
        <v>1</v>
      </c>
      <c r="I73" s="3">
        <v>1</v>
      </c>
      <c r="M73" s="3">
        <v>1</v>
      </c>
      <c r="O73">
        <f t="shared" si="131"/>
        <v>6.8503339029361499</v>
      </c>
      <c r="P73" s="4">
        <f t="shared" si="132"/>
        <v>1.059101996594432E-3</v>
      </c>
      <c r="Q73" s="4">
        <f t="shared" ref="Q73" si="142">SUM(P73:P74)</f>
        <v>2.8926457056482734E-2</v>
      </c>
      <c r="R73" s="4">
        <f t="shared" si="134"/>
        <v>3.6613609282546949E-2</v>
      </c>
      <c r="S73" s="4">
        <f t="shared" si="135"/>
        <v>-3.3073352693685978</v>
      </c>
      <c r="V73" s="11">
        <f t="shared" si="136"/>
        <v>1</v>
      </c>
      <c r="W73" s="4">
        <f t="shared" ref="W73" si="143">R73*SUM(D73:D74)</f>
        <v>0.54920413923820421</v>
      </c>
      <c r="Y73" s="11">
        <f>V141</f>
        <v>1</v>
      </c>
      <c r="Z73" s="11">
        <f>W141</f>
        <v>0.3069152847482603</v>
      </c>
    </row>
    <row r="74" spans="1:26" x14ac:dyDescent="0.25">
      <c r="C74" t="s">
        <v>3</v>
      </c>
      <c r="D74">
        <v>14</v>
      </c>
      <c r="E74" s="3">
        <v>1</v>
      </c>
      <c r="O74">
        <f t="shared" si="131"/>
        <v>3.580299344758668</v>
      </c>
      <c r="P74" s="4">
        <f t="shared" si="132"/>
        <v>2.7867355059888303E-2</v>
      </c>
      <c r="Q74" s="4">
        <f t="shared" ref="Q74" si="144">Q73</f>
        <v>2.8926457056482734E-2</v>
      </c>
      <c r="R74" s="4">
        <f t="shared" si="134"/>
        <v>0.96338639071745302</v>
      </c>
      <c r="S74" s="4">
        <f t="shared" si="135"/>
        <v>-3.7300711191115582E-2</v>
      </c>
      <c r="V74" s="11">
        <f t="shared" si="136"/>
        <v>14</v>
      </c>
      <c r="W74">
        <f t="shared" ref="W74" si="145">R74*SUM(D73:D74)</f>
        <v>14.450795860761795</v>
      </c>
      <c r="Y74" s="11">
        <f>V143</f>
        <v>0</v>
      </c>
      <c r="Z74" s="11">
        <f>W143</f>
        <v>0.40690874656800613</v>
      </c>
    </row>
    <row r="75" spans="1:26" x14ac:dyDescent="0.25">
      <c r="A75" t="s">
        <v>144</v>
      </c>
      <c r="B75" t="s">
        <v>42</v>
      </c>
      <c r="C75" t="s">
        <v>3</v>
      </c>
      <c r="D75">
        <v>4</v>
      </c>
      <c r="F75" s="3">
        <v>1</v>
      </c>
      <c r="I75" s="3">
        <v>1</v>
      </c>
      <c r="L75" s="3">
        <v>1</v>
      </c>
      <c r="O75">
        <f t="shared" si="131"/>
        <v>4.5288302745951583</v>
      </c>
      <c r="P75" s="4">
        <f t="shared" si="132"/>
        <v>1.0793293881673872E-2</v>
      </c>
      <c r="Q75" s="4">
        <f t="shared" ref="Q75" si="146">SUM(P75:P76)</f>
        <v>3.8660648941562174E-2</v>
      </c>
      <c r="R75" s="4">
        <f t="shared" si="134"/>
        <v>0.27918035980173445</v>
      </c>
      <c r="S75" s="4">
        <f t="shared" si="135"/>
        <v>-1.2758972551178753</v>
      </c>
      <c r="V75" s="11">
        <f t="shared" si="136"/>
        <v>4</v>
      </c>
      <c r="W75" s="4">
        <f t="shared" ref="W75" si="147">R75*SUM(D75:D76)</f>
        <v>3.3501643176208136</v>
      </c>
      <c r="Y75" s="11">
        <f>V145</f>
        <v>1</v>
      </c>
      <c r="Z75" s="11">
        <f>W145</f>
        <v>0.10647543260269106</v>
      </c>
    </row>
    <row r="76" spans="1:26" x14ac:dyDescent="0.25">
      <c r="C76" t="s">
        <v>3</v>
      </c>
      <c r="D76">
        <v>8</v>
      </c>
      <c r="E76" s="3">
        <v>1</v>
      </c>
      <c r="O76">
        <f t="shared" si="131"/>
        <v>3.580299344758668</v>
      </c>
      <c r="P76" s="4">
        <f t="shared" si="132"/>
        <v>2.7867355059888303E-2</v>
      </c>
      <c r="Q76" s="4">
        <f t="shared" ref="Q76" si="148">Q75</f>
        <v>3.8660648941562174E-2</v>
      </c>
      <c r="R76" s="4">
        <f t="shared" si="134"/>
        <v>0.72081964019826561</v>
      </c>
      <c r="S76" s="4">
        <f t="shared" si="135"/>
        <v>-0.32736632528138487</v>
      </c>
      <c r="V76" s="11">
        <f t="shared" si="136"/>
        <v>8</v>
      </c>
      <c r="W76">
        <f t="shared" ref="W76" si="149">R76*SUM(D75:D76)</f>
        <v>8.6498356823791873</v>
      </c>
      <c r="Y76" s="11">
        <f>V147</f>
        <v>0</v>
      </c>
      <c r="Z76" s="11">
        <f>W147</f>
        <v>0.45400251373700024</v>
      </c>
    </row>
    <row r="77" spans="1:26" x14ac:dyDescent="0.25">
      <c r="A77" t="s">
        <v>145</v>
      </c>
      <c r="B77" t="s">
        <v>43</v>
      </c>
      <c r="C77" t="s">
        <v>3</v>
      </c>
      <c r="D77">
        <v>2</v>
      </c>
      <c r="F77" s="3">
        <v>1</v>
      </c>
      <c r="G77" s="3">
        <v>1</v>
      </c>
      <c r="H77" s="3">
        <v>1</v>
      </c>
      <c r="I77" s="3">
        <v>1</v>
      </c>
      <c r="L77" s="3">
        <v>1</v>
      </c>
      <c r="O77">
        <f t="shared" si="131"/>
        <v>6.5308143066032667</v>
      </c>
      <c r="P77" s="4">
        <f t="shared" si="132"/>
        <v>1.4578182552878181E-3</v>
      </c>
      <c r="Q77" s="4">
        <f t="shared" ref="Q77" si="150">SUM(P77:P78)</f>
        <v>2.9325173315176121E-2</v>
      </c>
      <c r="R77" s="4">
        <f t="shared" si="134"/>
        <v>4.9712178667103736E-2</v>
      </c>
      <c r="S77" s="4">
        <f t="shared" si="135"/>
        <v>-3.0015053322941374</v>
      </c>
      <c r="V77" s="11">
        <f t="shared" si="136"/>
        <v>2</v>
      </c>
      <c r="W77" s="4">
        <f t="shared" ref="W77" si="151">R77*SUM(D77:D78)</f>
        <v>1.2428044666775935</v>
      </c>
      <c r="Y77" s="11">
        <f>V149</f>
        <v>0</v>
      </c>
      <c r="Z77" s="11">
        <f>W149</f>
        <v>0.31628957671705099</v>
      </c>
    </row>
    <row r="78" spans="1:26" x14ac:dyDescent="0.25">
      <c r="C78" t="s">
        <v>3</v>
      </c>
      <c r="D78">
        <v>23</v>
      </c>
      <c r="E78" s="3">
        <v>1</v>
      </c>
      <c r="O78">
        <f t="shared" si="131"/>
        <v>3.580299344758668</v>
      </c>
      <c r="P78" s="4">
        <f t="shared" si="132"/>
        <v>2.7867355059888303E-2</v>
      </c>
      <c r="Q78" s="4">
        <f t="shared" ref="Q78" si="152">Q77</f>
        <v>2.9325173315176121E-2</v>
      </c>
      <c r="R78" s="4">
        <f t="shared" si="134"/>
        <v>0.95028782133289624</v>
      </c>
      <c r="S78" s="4">
        <f t="shared" si="135"/>
        <v>-5.0990370449538552E-2</v>
      </c>
      <c r="V78" s="11">
        <f t="shared" si="136"/>
        <v>23</v>
      </c>
      <c r="W78">
        <f t="shared" ref="W78" si="153">R78*SUM(D77:D78)</f>
        <v>23.757195533322406</v>
      </c>
      <c r="Y78" s="11">
        <f>V151</f>
        <v>0</v>
      </c>
      <c r="Z78" s="11">
        <f>W151</f>
        <v>0.39460602108361198</v>
      </c>
    </row>
    <row r="79" spans="1:26" x14ac:dyDescent="0.25">
      <c r="A79" t="s">
        <v>146</v>
      </c>
      <c r="B79" t="s">
        <v>44</v>
      </c>
      <c r="C79" t="s">
        <v>3</v>
      </c>
      <c r="D79">
        <v>8</v>
      </c>
      <c r="F79" s="3">
        <v>1</v>
      </c>
      <c r="J79" s="3">
        <v>1</v>
      </c>
      <c r="M79" s="3">
        <v>1</v>
      </c>
      <c r="O79">
        <f t="shared" si="131"/>
        <v>3.9467119518698319</v>
      </c>
      <c r="P79" s="4">
        <f t="shared" si="132"/>
        <v>1.9318116359526211E-2</v>
      </c>
      <c r="Q79" s="4">
        <f t="shared" ref="Q79" si="154">SUM(P79:P80)</f>
        <v>4.718547141941451E-2</v>
      </c>
      <c r="R79" s="4">
        <f t="shared" si="134"/>
        <v>0.40940814573652329</v>
      </c>
      <c r="S79" s="4">
        <f t="shared" si="135"/>
        <v>-0.89304270918560869</v>
      </c>
      <c r="V79" s="11">
        <f t="shared" si="136"/>
        <v>8</v>
      </c>
      <c r="W79" s="4">
        <f t="shared" ref="W79" si="155">R79*SUM(D79:D80)</f>
        <v>7.7787547689939425</v>
      </c>
      <c r="Y79" s="11">
        <f>V153</f>
        <v>0</v>
      </c>
      <c r="Z79" s="11">
        <f>W153</f>
        <v>0.39597484090574619</v>
      </c>
    </row>
    <row r="80" spans="1:26" x14ac:dyDescent="0.25">
      <c r="C80" t="s">
        <v>3</v>
      </c>
      <c r="D80">
        <v>11</v>
      </c>
      <c r="E80" s="3">
        <v>1</v>
      </c>
      <c r="O80">
        <f t="shared" si="131"/>
        <v>3.580299344758668</v>
      </c>
      <c r="P80" s="4">
        <f t="shared" si="132"/>
        <v>2.7867355059888303E-2</v>
      </c>
      <c r="Q80" s="4">
        <f t="shared" ref="Q80" si="156">Q79</f>
        <v>4.718547141941451E-2</v>
      </c>
      <c r="R80" s="4">
        <f t="shared" si="134"/>
        <v>0.59059185426347682</v>
      </c>
      <c r="S80" s="4">
        <f t="shared" si="135"/>
        <v>-0.52663010207444472</v>
      </c>
      <c r="V80" s="11">
        <f t="shared" si="136"/>
        <v>11</v>
      </c>
      <c r="W80">
        <f t="shared" ref="W80" si="157">R80*SUM(D79:D80)</f>
        <v>11.22124523100606</v>
      </c>
      <c r="Y80" s="11">
        <f>V155</f>
        <v>1</v>
      </c>
      <c r="Z80" s="11">
        <f>W155</f>
        <v>0.1402359288099336</v>
      </c>
    </row>
    <row r="81" spans="1:26" x14ac:dyDescent="0.25">
      <c r="A81" t="s">
        <v>147</v>
      </c>
      <c r="B81" t="s">
        <v>45</v>
      </c>
      <c r="C81" t="s">
        <v>3</v>
      </c>
      <c r="D81">
        <v>6</v>
      </c>
      <c r="F81" s="3">
        <v>1</v>
      </c>
      <c r="G81" s="3">
        <v>1</v>
      </c>
      <c r="K81" s="3">
        <v>1</v>
      </c>
      <c r="M81" s="3">
        <v>1</v>
      </c>
      <c r="O81">
        <f t="shared" si="131"/>
        <v>4.2927019560705126</v>
      </c>
      <c r="P81" s="4">
        <f t="shared" si="132"/>
        <v>1.3667945173095422E-2</v>
      </c>
      <c r="Q81" s="4">
        <f t="shared" ref="Q81" si="158">SUM(P81:P82)</f>
        <v>4.1535300232983727E-2</v>
      </c>
      <c r="R81" s="4">
        <f t="shared" si="134"/>
        <v>0.32906816843571357</v>
      </c>
      <c r="S81" s="4">
        <f t="shared" si="135"/>
        <v>-1.1114903507867446</v>
      </c>
      <c r="V81" s="11">
        <f t="shared" si="136"/>
        <v>6</v>
      </c>
      <c r="W81" s="4">
        <f t="shared" ref="W81" si="159">R81*SUM(D81:D82)</f>
        <v>4.6069543580999897</v>
      </c>
      <c r="Y81" s="11">
        <f>V157</f>
        <v>1</v>
      </c>
      <c r="Z81" s="11">
        <f>W157</f>
        <v>0.97815206708288105</v>
      </c>
    </row>
    <row r="82" spans="1:26" x14ac:dyDescent="0.25">
      <c r="C82" t="s">
        <v>3</v>
      </c>
      <c r="D82">
        <v>8</v>
      </c>
      <c r="E82" s="3">
        <v>1</v>
      </c>
      <c r="O82">
        <f t="shared" si="131"/>
        <v>3.580299344758668</v>
      </c>
      <c r="P82" s="4">
        <f t="shared" si="132"/>
        <v>2.7867355059888303E-2</v>
      </c>
      <c r="Q82" s="4">
        <f t="shared" ref="Q82" si="160">Q81</f>
        <v>4.1535300232983727E-2</v>
      </c>
      <c r="R82" s="4">
        <f t="shared" si="134"/>
        <v>0.67093183156428637</v>
      </c>
      <c r="S82" s="4">
        <f t="shared" si="135"/>
        <v>-0.39908773947489995</v>
      </c>
      <c r="V82" s="11">
        <f t="shared" si="136"/>
        <v>8</v>
      </c>
      <c r="W82">
        <f t="shared" ref="W82" si="161">R82*SUM(D81:D82)</f>
        <v>9.3930456419000095</v>
      </c>
      <c r="Y82" s="11">
        <f>V159</f>
        <v>1</v>
      </c>
      <c r="Z82" s="11">
        <f>W159</f>
        <v>1.0804350911430631</v>
      </c>
    </row>
    <row r="83" spans="1:26" x14ac:dyDescent="0.25">
      <c r="A83" t="s">
        <v>148</v>
      </c>
      <c r="B83" t="s">
        <v>46</v>
      </c>
      <c r="C83" t="s">
        <v>3</v>
      </c>
      <c r="D83">
        <v>0</v>
      </c>
      <c r="F83" s="3">
        <v>1</v>
      </c>
      <c r="G83" s="3">
        <v>1</v>
      </c>
      <c r="H83" s="3">
        <v>1</v>
      </c>
      <c r="J83" s="3">
        <v>1</v>
      </c>
      <c r="O83">
        <f t="shared" si="131"/>
        <v>5.2613388004017683</v>
      </c>
      <c r="P83" s="4">
        <f t="shared" si="132"/>
        <v>5.1883538965804589E-3</v>
      </c>
      <c r="Q83" s="4">
        <f t="shared" ref="Q83" si="162">SUM(P83:P84)</f>
        <v>1.0051883538965805</v>
      </c>
      <c r="R83" s="4">
        <f t="shared" si="134"/>
        <v>5.1615738249134813E-3</v>
      </c>
      <c r="S83" s="4">
        <f t="shared" si="135"/>
        <v>-5.2665137411649887</v>
      </c>
      <c r="V83" s="11">
        <f t="shared" si="136"/>
        <v>0</v>
      </c>
      <c r="W83" s="4">
        <f t="shared" ref="W83" si="163">R83*SUM(D83:D84)</f>
        <v>0.11871619797301007</v>
      </c>
      <c r="Y83" s="11">
        <f>V161</f>
        <v>0</v>
      </c>
      <c r="Z83" s="11">
        <f>W161</f>
        <v>0.54232091365684576</v>
      </c>
    </row>
    <row r="84" spans="1:26" x14ac:dyDescent="0.25">
      <c r="C84" t="s">
        <v>3</v>
      </c>
      <c r="D84">
        <v>23</v>
      </c>
      <c r="O84">
        <f t="shared" si="131"/>
        <v>0</v>
      </c>
      <c r="P84" s="4">
        <f t="shared" si="132"/>
        <v>1</v>
      </c>
      <c r="Q84" s="4">
        <f t="shared" ref="Q84" si="164">Q83</f>
        <v>1.0051883538965805</v>
      </c>
      <c r="R84" s="4">
        <f t="shared" si="134"/>
        <v>0.99483842617508655</v>
      </c>
      <c r="S84" s="4">
        <f t="shared" si="135"/>
        <v>-5.1749407632201341E-3</v>
      </c>
      <c r="V84" s="11">
        <f t="shared" si="136"/>
        <v>23</v>
      </c>
      <c r="W84">
        <f t="shared" ref="W84" si="165">R84*SUM(D83:D84)</f>
        <v>22.881283802026992</v>
      </c>
    </row>
    <row r="85" spans="1:26" x14ac:dyDescent="0.25">
      <c r="A85" t="s">
        <v>149</v>
      </c>
      <c r="B85" t="s">
        <v>47</v>
      </c>
      <c r="C85" t="s">
        <v>3</v>
      </c>
      <c r="D85">
        <v>15</v>
      </c>
      <c r="F85" s="3">
        <v>1</v>
      </c>
      <c r="G85" s="3">
        <v>1</v>
      </c>
      <c r="K85" s="3">
        <v>1</v>
      </c>
      <c r="O85">
        <f t="shared" si="131"/>
        <v>3.6053447725943411</v>
      </c>
      <c r="P85" s="4">
        <f t="shared" si="132"/>
        <v>2.7178072942846451E-2</v>
      </c>
      <c r="Q85" s="4">
        <f t="shared" ref="Q85" si="166">SUM(P85:P86)</f>
        <v>5.504542800273475E-2</v>
      </c>
      <c r="R85" s="4">
        <f t="shared" si="134"/>
        <v>0.4937389703191371</v>
      </c>
      <c r="S85" s="4">
        <f t="shared" si="135"/>
        <v>-0.7057483016104682</v>
      </c>
      <c r="V85" s="11">
        <f t="shared" si="136"/>
        <v>15</v>
      </c>
      <c r="W85" s="4">
        <f t="shared" ref="W85" si="167">R85*SUM(D85:D86)</f>
        <v>20.243297783084621</v>
      </c>
    </row>
    <row r="86" spans="1:26" x14ac:dyDescent="0.25">
      <c r="C86" t="s">
        <v>3</v>
      </c>
      <c r="D86">
        <v>26</v>
      </c>
      <c r="E86" s="3">
        <v>1</v>
      </c>
      <c r="O86">
        <f t="shared" si="131"/>
        <v>3.580299344758668</v>
      </c>
      <c r="P86" s="4">
        <f t="shared" si="132"/>
        <v>2.7867355059888303E-2</v>
      </c>
      <c r="Q86" s="4">
        <f t="shared" ref="Q86" si="168">Q85</f>
        <v>5.504542800273475E-2</v>
      </c>
      <c r="R86" s="4">
        <f t="shared" si="134"/>
        <v>0.50626102968086295</v>
      </c>
      <c r="S86" s="4">
        <f t="shared" si="135"/>
        <v>-0.6807028737747951</v>
      </c>
      <c r="V86" s="11">
        <f t="shared" si="136"/>
        <v>26</v>
      </c>
      <c r="W86">
        <f t="shared" ref="W86" si="169">R86*SUM(D85:D86)</f>
        <v>20.756702216915382</v>
      </c>
    </row>
    <row r="87" spans="1:26" x14ac:dyDescent="0.25">
      <c r="A87" t="s">
        <v>150</v>
      </c>
      <c r="B87" t="s">
        <v>48</v>
      </c>
      <c r="C87" t="s">
        <v>3</v>
      </c>
      <c r="D87">
        <v>0</v>
      </c>
      <c r="F87" s="3">
        <v>1</v>
      </c>
      <c r="O87">
        <f t="shared" si="131"/>
        <v>2.2235055779981421</v>
      </c>
      <c r="P87" s="4">
        <f t="shared" si="132"/>
        <v>0.10822903769638328</v>
      </c>
      <c r="Q87" s="4">
        <f t="shared" ref="Q87" si="170">SUM(P87:P88)</f>
        <v>1.1082290376963833</v>
      </c>
      <c r="R87" s="4">
        <f t="shared" si="134"/>
        <v>9.7659449459430545E-2</v>
      </c>
      <c r="S87" s="4">
        <f t="shared" si="135"/>
        <v>-2.3262688576834707</v>
      </c>
      <c r="V87" s="11">
        <f t="shared" si="136"/>
        <v>0</v>
      </c>
      <c r="W87" s="4">
        <f t="shared" ref="W87" si="171">R87*SUM(D87:D88)</f>
        <v>1.3672322924320277</v>
      </c>
    </row>
    <row r="88" spans="1:26" x14ac:dyDescent="0.25">
      <c r="C88" t="s">
        <v>3</v>
      </c>
      <c r="D88">
        <v>14</v>
      </c>
      <c r="O88">
        <f t="shared" si="131"/>
        <v>0</v>
      </c>
      <c r="P88" s="4">
        <f t="shared" si="132"/>
        <v>1</v>
      </c>
      <c r="Q88" s="4">
        <f t="shared" ref="Q88" si="172">Q87</f>
        <v>1.1082290376963833</v>
      </c>
      <c r="R88" s="4">
        <f t="shared" si="134"/>
        <v>0.9023405505405695</v>
      </c>
      <c r="S88" s="4">
        <f t="shared" si="135"/>
        <v>-0.10276327968532865</v>
      </c>
      <c r="V88" s="11">
        <f t="shared" si="136"/>
        <v>14</v>
      </c>
      <c r="W88">
        <f t="shared" ref="W88" si="173">R88*SUM(D87:D88)</f>
        <v>12.632767707567973</v>
      </c>
    </row>
    <row r="89" spans="1:26" x14ac:dyDescent="0.25">
      <c r="A89" t="s">
        <v>151</v>
      </c>
      <c r="B89" t="s">
        <v>49</v>
      </c>
      <c r="C89" t="s">
        <v>3</v>
      </c>
      <c r="D89">
        <v>16</v>
      </c>
      <c r="F89" s="3">
        <v>1</v>
      </c>
      <c r="K89" s="3">
        <v>1</v>
      </c>
      <c r="M89" s="3">
        <v>1</v>
      </c>
      <c r="O89">
        <f t="shared" si="131"/>
        <v>3.343711364195983</v>
      </c>
      <c r="P89" s="4">
        <f t="shared" si="132"/>
        <v>3.5305682022146546E-2</v>
      </c>
      <c r="Q89" s="4">
        <f t="shared" ref="Q89" si="174">SUM(P89:P90)</f>
        <v>6.3173037082034852E-2</v>
      </c>
      <c r="R89" s="4">
        <f t="shared" si="134"/>
        <v>0.5588726401787445</v>
      </c>
      <c r="S89" s="4">
        <f t="shared" si="135"/>
        <v>-0.58183366688603333</v>
      </c>
      <c r="V89" s="11">
        <f t="shared" si="136"/>
        <v>16</v>
      </c>
      <c r="W89" s="4">
        <f t="shared" ref="W89" si="175">R89*SUM(D89:D90)</f>
        <v>13.412943364289868</v>
      </c>
    </row>
    <row r="90" spans="1:26" x14ac:dyDescent="0.25">
      <c r="C90" t="s">
        <v>3</v>
      </c>
      <c r="D90">
        <v>8</v>
      </c>
      <c r="E90" s="3">
        <v>1</v>
      </c>
      <c r="O90">
        <f t="shared" si="131"/>
        <v>3.580299344758668</v>
      </c>
      <c r="P90" s="4">
        <f t="shared" si="132"/>
        <v>2.7867355059888303E-2</v>
      </c>
      <c r="Q90" s="4">
        <f t="shared" ref="Q90" si="176">Q89</f>
        <v>6.3173037082034852E-2</v>
      </c>
      <c r="R90" s="4">
        <f t="shared" si="134"/>
        <v>0.44112735982125545</v>
      </c>
      <c r="S90" s="4">
        <f t="shared" si="135"/>
        <v>-0.81842164744871826</v>
      </c>
      <c r="V90" s="11">
        <f t="shared" si="136"/>
        <v>8</v>
      </c>
      <c r="W90">
        <f t="shared" ref="W90" si="177">R90*SUM(D89:D90)</f>
        <v>10.58705663571013</v>
      </c>
    </row>
    <row r="91" spans="1:26" x14ac:dyDescent="0.25">
      <c r="A91" t="s">
        <v>152</v>
      </c>
      <c r="B91" t="s">
        <v>50</v>
      </c>
      <c r="C91" t="s">
        <v>3</v>
      </c>
      <c r="D91">
        <v>1</v>
      </c>
      <c r="F91" s="3">
        <v>1</v>
      </c>
      <c r="L91" s="3">
        <v>1</v>
      </c>
      <c r="O91">
        <f t="shared" si="131"/>
        <v>2.5913431651414305</v>
      </c>
      <c r="P91" s="4">
        <f t="shared" si="132"/>
        <v>7.4919343423837256E-2</v>
      </c>
      <c r="Q91" s="4">
        <f t="shared" ref="Q91" si="178">SUM(P91:P92)</f>
        <v>0.52230371867701564</v>
      </c>
      <c r="R91" s="4">
        <f t="shared" si="134"/>
        <v>0.14344018766247038</v>
      </c>
      <c r="S91" s="4">
        <f t="shared" si="135"/>
        <v>-1.9418371413866844</v>
      </c>
      <c r="V91" s="11">
        <f t="shared" si="136"/>
        <v>1</v>
      </c>
      <c r="W91" s="4">
        <f t="shared" ref="W91" si="179">R91*SUM(D91:D92)</f>
        <v>1.147521501299763</v>
      </c>
    </row>
    <row r="92" spans="1:26" x14ac:dyDescent="0.25">
      <c r="C92" t="s">
        <v>3</v>
      </c>
      <c r="D92">
        <v>7</v>
      </c>
      <c r="N92" s="3">
        <v>1</v>
      </c>
      <c r="O92">
        <f t="shared" si="131"/>
        <v>0.80433715397542138</v>
      </c>
      <c r="P92" s="4">
        <f t="shared" si="132"/>
        <v>0.44738437525317842</v>
      </c>
      <c r="Q92" s="4">
        <f t="shared" ref="Q92" si="180">Q91</f>
        <v>0.52230371867701564</v>
      </c>
      <c r="R92" s="4">
        <f t="shared" si="134"/>
        <v>0.85655981233752976</v>
      </c>
      <c r="S92" s="4">
        <f t="shared" si="135"/>
        <v>-0.15483113022067527</v>
      </c>
      <c r="V92" s="11">
        <f t="shared" si="136"/>
        <v>7</v>
      </c>
      <c r="W92">
        <f t="shared" ref="W92" si="181">R92*SUM(D91:D92)</f>
        <v>6.8524784987002381</v>
      </c>
    </row>
    <row r="93" spans="1:26" x14ac:dyDescent="0.25">
      <c r="A93" t="s">
        <v>153</v>
      </c>
      <c r="B93" t="s">
        <v>51</v>
      </c>
      <c r="C93" t="s">
        <v>3</v>
      </c>
      <c r="D93">
        <v>2</v>
      </c>
      <c r="F93" s="3">
        <v>1</v>
      </c>
      <c r="G93" s="3">
        <v>1</v>
      </c>
      <c r="H93" s="3">
        <v>1</v>
      </c>
      <c r="I93" s="3">
        <v>1</v>
      </c>
      <c r="K93" s="3">
        <v>1</v>
      </c>
      <c r="O93">
        <f t="shared" si="131"/>
        <v>6.5958253221816472</v>
      </c>
      <c r="P93" s="4">
        <f t="shared" si="132"/>
        <v>1.3660590065348876E-3</v>
      </c>
      <c r="Q93" s="4">
        <f t="shared" ref="Q93" si="182">SUM(P93:P94)</f>
        <v>2.9233414066423189E-2</v>
      </c>
      <c r="R93" s="4">
        <f t="shared" si="134"/>
        <v>4.6729369461636396E-2</v>
      </c>
      <c r="S93" s="4">
        <f t="shared" si="135"/>
        <v>-3.0633824155849667</v>
      </c>
      <c r="V93" s="11">
        <f t="shared" si="136"/>
        <v>2</v>
      </c>
      <c r="W93" s="4">
        <f t="shared" ref="W93" si="183">R93*SUM(D93:D94)</f>
        <v>0.93458738923272788</v>
      </c>
    </row>
    <row r="94" spans="1:26" x14ac:dyDescent="0.25">
      <c r="C94" t="s">
        <v>3</v>
      </c>
      <c r="D94">
        <v>18</v>
      </c>
      <c r="E94" s="3">
        <v>1</v>
      </c>
      <c r="O94">
        <f t="shared" si="131"/>
        <v>3.580299344758668</v>
      </c>
      <c r="P94" s="4">
        <f t="shared" si="132"/>
        <v>2.7867355059888303E-2</v>
      </c>
      <c r="Q94" s="4">
        <f t="shared" ref="Q94" si="184">Q93</f>
        <v>2.9233414066423189E-2</v>
      </c>
      <c r="R94" s="4">
        <f t="shared" si="134"/>
        <v>0.95327063053836369</v>
      </c>
      <c r="S94" s="4">
        <f t="shared" si="135"/>
        <v>-4.7856438161987563E-2</v>
      </c>
      <c r="V94" s="11">
        <f t="shared" si="136"/>
        <v>18</v>
      </c>
      <c r="W94">
        <f t="shared" ref="W94" si="185">R94*SUM(D93:D94)</f>
        <v>19.065412610767275</v>
      </c>
    </row>
    <row r="95" spans="1:26" x14ac:dyDescent="0.25">
      <c r="A95" t="s">
        <v>154</v>
      </c>
      <c r="B95" t="s">
        <v>52</v>
      </c>
      <c r="C95" t="s">
        <v>3</v>
      </c>
      <c r="D95">
        <v>0</v>
      </c>
      <c r="F95" s="3">
        <v>1</v>
      </c>
      <c r="G95" s="3">
        <v>1</v>
      </c>
      <c r="H95" s="3">
        <v>1</v>
      </c>
      <c r="I95" s="3">
        <v>1</v>
      </c>
      <c r="O95">
        <f t="shared" si="131"/>
        <v>6.1629767194599783</v>
      </c>
      <c r="P95" s="4">
        <f t="shared" si="132"/>
        <v>2.1059750352246187E-3</v>
      </c>
      <c r="Q95" s="4">
        <f t="shared" ref="Q95" si="186">SUM(P95:P96)</f>
        <v>2.997333009511292E-2</v>
      </c>
      <c r="R95" s="4">
        <f t="shared" si="134"/>
        <v>7.0261630207315295E-2</v>
      </c>
      <c r="S95" s="4">
        <f t="shared" si="135"/>
        <v>-2.6555294299183938</v>
      </c>
      <c r="V95" s="11">
        <f t="shared" si="136"/>
        <v>0</v>
      </c>
      <c r="W95" s="4">
        <f t="shared" ref="W95" si="187">R95*SUM(D95:D96)</f>
        <v>1.3349709739389906</v>
      </c>
    </row>
    <row r="96" spans="1:26" x14ac:dyDescent="0.25">
      <c r="C96" t="s">
        <v>3</v>
      </c>
      <c r="D96">
        <v>19</v>
      </c>
      <c r="E96" s="3">
        <v>1</v>
      </c>
      <c r="O96">
        <f t="shared" si="131"/>
        <v>3.580299344758668</v>
      </c>
      <c r="P96" s="4">
        <f t="shared" si="132"/>
        <v>2.7867355059888303E-2</v>
      </c>
      <c r="Q96" s="4">
        <f t="shared" ref="Q96" si="188">Q95</f>
        <v>2.997333009511292E-2</v>
      </c>
      <c r="R96" s="4">
        <f t="shared" si="134"/>
        <v>0.92973836979268476</v>
      </c>
      <c r="S96" s="4">
        <f t="shared" si="135"/>
        <v>-7.2852055217083211E-2</v>
      </c>
      <c r="V96" s="11">
        <f t="shared" si="136"/>
        <v>19</v>
      </c>
      <c r="W96">
        <f t="shared" ref="W96" si="189">R96*SUM(D95:D96)</f>
        <v>17.66502902606101</v>
      </c>
    </row>
    <row r="97" spans="1:23" x14ac:dyDescent="0.25">
      <c r="A97" t="s">
        <v>155</v>
      </c>
      <c r="B97" t="s">
        <v>53</v>
      </c>
      <c r="C97" t="s">
        <v>3</v>
      </c>
      <c r="D97">
        <v>0</v>
      </c>
      <c r="F97" s="3">
        <v>1</v>
      </c>
      <c r="G97" s="3">
        <v>1</v>
      </c>
      <c r="H97" s="3">
        <v>1</v>
      </c>
      <c r="M97" s="3">
        <v>1</v>
      </c>
      <c r="O97">
        <f t="shared" si="131"/>
        <v>4.912846793482422</v>
      </c>
      <c r="P97" s="4">
        <f t="shared" si="132"/>
        <v>7.3515302254907617E-3</v>
      </c>
      <c r="Q97" s="4">
        <f t="shared" ref="Q97" si="190">SUM(P97:P98)</f>
        <v>1.0073515302254907</v>
      </c>
      <c r="R97" s="4">
        <f t="shared" si="134"/>
        <v>7.2978796427153464E-3</v>
      </c>
      <c r="S97" s="4">
        <f t="shared" si="135"/>
        <v>-4.9201714329214461</v>
      </c>
      <c r="V97" s="11">
        <f t="shared" si="136"/>
        <v>0</v>
      </c>
      <c r="W97" s="4">
        <f t="shared" ref="W97" si="191">R97*SUM(D97:D98)</f>
        <v>0.24083002820960642</v>
      </c>
    </row>
    <row r="98" spans="1:23" x14ac:dyDescent="0.25">
      <c r="C98" t="s">
        <v>3</v>
      </c>
      <c r="D98">
        <v>33</v>
      </c>
      <c r="O98">
        <f t="shared" si="131"/>
        <v>0</v>
      </c>
      <c r="P98" s="4">
        <f t="shared" si="132"/>
        <v>1</v>
      </c>
      <c r="Q98" s="4">
        <f t="shared" ref="Q98" si="192">Q97</f>
        <v>1.0073515302254907</v>
      </c>
      <c r="R98" s="4">
        <f t="shared" si="134"/>
        <v>0.99270212035728467</v>
      </c>
      <c r="S98" s="4">
        <f t="shared" si="135"/>
        <v>-7.324639439024414E-3</v>
      </c>
      <c r="V98" s="11">
        <f t="shared" si="136"/>
        <v>33</v>
      </c>
      <c r="W98">
        <f t="shared" ref="W98" si="193">R98*SUM(D97:D98)</f>
        <v>32.759169971790392</v>
      </c>
    </row>
    <row r="99" spans="1:23" x14ac:dyDescent="0.25">
      <c r="A99" t="s">
        <v>156</v>
      </c>
      <c r="B99" t="s">
        <v>54</v>
      </c>
      <c r="C99" t="s">
        <v>3</v>
      </c>
      <c r="D99">
        <v>1</v>
      </c>
      <c r="F99" s="3">
        <v>1</v>
      </c>
      <c r="G99" s="3">
        <v>1</v>
      </c>
      <c r="H99" s="3">
        <v>1</v>
      </c>
      <c r="L99" s="3">
        <v>1</v>
      </c>
      <c r="M99" s="3">
        <v>1</v>
      </c>
      <c r="O99">
        <f t="shared" si="131"/>
        <v>5.2806843806257104</v>
      </c>
      <c r="P99" s="4">
        <f t="shared" si="132"/>
        <v>5.0889468240432056E-3</v>
      </c>
      <c r="Q99" s="4">
        <f t="shared" ref="Q99" si="194">SUM(P99:P100)</f>
        <v>1.0050889468240432</v>
      </c>
      <c r="R99" s="4">
        <f t="shared" si="134"/>
        <v>5.0631805673753043E-3</v>
      </c>
      <c r="S99" s="4">
        <f t="shared" si="135"/>
        <v>-5.2857604225230057</v>
      </c>
      <c r="V99" s="11">
        <f t="shared" si="136"/>
        <v>1</v>
      </c>
      <c r="W99" s="4">
        <f t="shared" ref="W99" si="195">R99*SUM(D99:D100)</f>
        <v>0.1063267919148814</v>
      </c>
    </row>
    <row r="100" spans="1:23" x14ac:dyDescent="0.25">
      <c r="C100" t="s">
        <v>3</v>
      </c>
      <c r="D100">
        <v>20</v>
      </c>
      <c r="O100">
        <f t="shared" si="131"/>
        <v>0</v>
      </c>
      <c r="P100" s="4">
        <f t="shared" si="132"/>
        <v>1</v>
      </c>
      <c r="Q100" s="4">
        <f t="shared" ref="Q100" si="196">Q99</f>
        <v>1.0050889468240432</v>
      </c>
      <c r="R100" s="4">
        <f t="shared" si="134"/>
        <v>0.9949368194326248</v>
      </c>
      <c r="S100" s="4">
        <f t="shared" si="135"/>
        <v>-5.0760418972948113E-3</v>
      </c>
      <c r="V100" s="11">
        <f t="shared" si="136"/>
        <v>20</v>
      </c>
      <c r="W100">
        <f t="shared" ref="W100" si="197">R100*SUM(D99:D100)</f>
        <v>20.893673208085122</v>
      </c>
    </row>
    <row r="101" spans="1:23" x14ac:dyDescent="0.25">
      <c r="A101" t="s">
        <v>157</v>
      </c>
      <c r="B101" t="s">
        <v>55</v>
      </c>
      <c r="C101" t="s">
        <v>3</v>
      </c>
      <c r="D101">
        <v>1</v>
      </c>
      <c r="F101" s="3">
        <v>1</v>
      </c>
      <c r="G101" s="3">
        <v>1</v>
      </c>
      <c r="I101" s="3">
        <v>1</v>
      </c>
      <c r="K101" s="3">
        <v>1</v>
      </c>
      <c r="O101">
        <f t="shared" si="131"/>
        <v>5.5428318820480689</v>
      </c>
      <c r="P101" s="4">
        <f t="shared" si="132"/>
        <v>3.9154231070900958E-3</v>
      </c>
      <c r="Q101" s="4">
        <f t="shared" ref="Q101" si="198">SUM(P101:P102)</f>
        <v>3.1782778166978401E-2</v>
      </c>
      <c r="R101" s="4">
        <f t="shared" si="134"/>
        <v>0.12319323019905583</v>
      </c>
      <c r="S101" s="4">
        <f t="shared" si="135"/>
        <v>-2.0940011790754953</v>
      </c>
      <c r="V101" s="11">
        <f t="shared" si="136"/>
        <v>1</v>
      </c>
      <c r="W101" s="4">
        <f t="shared" ref="W101" si="199">R101*SUM(D101:D102)</f>
        <v>0.86235261139339081</v>
      </c>
    </row>
    <row r="102" spans="1:23" x14ac:dyDescent="0.25">
      <c r="C102" t="s">
        <v>3</v>
      </c>
      <c r="D102">
        <v>6</v>
      </c>
      <c r="E102" s="3">
        <v>1</v>
      </c>
      <c r="O102">
        <f t="shared" si="131"/>
        <v>3.580299344758668</v>
      </c>
      <c r="P102" s="4">
        <f t="shared" si="132"/>
        <v>2.7867355059888303E-2</v>
      </c>
      <c r="Q102" s="4">
        <f t="shared" ref="Q102" si="200">Q101</f>
        <v>3.1782778166978401E-2</v>
      </c>
      <c r="R102" s="4">
        <f t="shared" si="134"/>
        <v>0.87680676980094407</v>
      </c>
      <c r="S102" s="4">
        <f t="shared" si="135"/>
        <v>-0.13146864178609435</v>
      </c>
      <c r="V102" s="11">
        <f t="shared" si="136"/>
        <v>6</v>
      </c>
      <c r="W102">
        <f t="shared" ref="W102" si="201">R102*SUM(D101:D102)</f>
        <v>6.1376473886066085</v>
      </c>
    </row>
    <row r="103" spans="1:23" x14ac:dyDescent="0.25">
      <c r="A103" t="s">
        <v>158</v>
      </c>
      <c r="B103" t="s">
        <v>56</v>
      </c>
      <c r="C103" t="s">
        <v>3</v>
      </c>
      <c r="D103">
        <v>15</v>
      </c>
      <c r="F103" s="3">
        <v>1</v>
      </c>
      <c r="L103" s="3">
        <v>1</v>
      </c>
      <c r="M103" s="3">
        <v>1</v>
      </c>
      <c r="O103">
        <f t="shared" si="131"/>
        <v>3.2787003486176025</v>
      </c>
      <c r="P103" s="4">
        <f t="shared" si="132"/>
        <v>3.7677192215750527E-2</v>
      </c>
      <c r="Q103" s="4">
        <f t="shared" ref="Q103" si="202">SUM(P103:P104)</f>
        <v>6.5544547275638826E-2</v>
      </c>
      <c r="R103" s="4">
        <f t="shared" si="134"/>
        <v>0.57483335810230152</v>
      </c>
      <c r="S103" s="4">
        <f t="shared" si="135"/>
        <v>-0.55367509218439614</v>
      </c>
      <c r="V103" s="11">
        <f t="shared" si="136"/>
        <v>15</v>
      </c>
      <c r="W103" s="4">
        <f t="shared" ref="W103" si="203">R103*SUM(D103:D104)</f>
        <v>13.796000594455236</v>
      </c>
    </row>
    <row r="104" spans="1:23" x14ac:dyDescent="0.25">
      <c r="C104" t="s">
        <v>3</v>
      </c>
      <c r="D104">
        <v>9</v>
      </c>
      <c r="E104" s="3">
        <v>1</v>
      </c>
      <c r="O104">
        <f t="shared" si="131"/>
        <v>3.580299344758668</v>
      </c>
      <c r="P104" s="4">
        <f t="shared" si="132"/>
        <v>2.7867355059888303E-2</v>
      </c>
      <c r="Q104" s="4">
        <f t="shared" ref="Q104" si="204">Q103</f>
        <v>6.5544547275638826E-2</v>
      </c>
      <c r="R104" s="4">
        <f t="shared" si="134"/>
        <v>0.42516664189769848</v>
      </c>
      <c r="S104" s="4">
        <f t="shared" si="135"/>
        <v>-0.85527408832546159</v>
      </c>
      <c r="V104" s="11">
        <f t="shared" si="136"/>
        <v>9</v>
      </c>
      <c r="W104">
        <f t="shared" ref="W104" si="205">R104*SUM(D103:D104)</f>
        <v>10.203999405544764</v>
      </c>
    </row>
    <row r="105" spans="1:23" x14ac:dyDescent="0.25">
      <c r="A105" t="s">
        <v>159</v>
      </c>
      <c r="B105" t="s">
        <v>57</v>
      </c>
      <c r="C105" t="s">
        <v>3</v>
      </c>
      <c r="D105">
        <v>0</v>
      </c>
      <c r="F105" s="3">
        <v>1</v>
      </c>
      <c r="G105" s="3">
        <v>1</v>
      </c>
      <c r="H105" s="3">
        <v>1</v>
      </c>
      <c r="J105" s="3">
        <v>1</v>
      </c>
      <c r="M105" s="3">
        <v>1</v>
      </c>
      <c r="O105">
        <f t="shared" si="131"/>
        <v>5.9486959838779399</v>
      </c>
      <c r="P105" s="4">
        <f t="shared" si="132"/>
        <v>2.6092407929806162E-3</v>
      </c>
      <c r="Q105" s="4">
        <f t="shared" ref="Q105" si="206">SUM(P105:P106)</f>
        <v>1.0026092407929805</v>
      </c>
      <c r="R105" s="4">
        <f t="shared" si="134"/>
        <v>2.6024503733048814E-3</v>
      </c>
      <c r="S105" s="4">
        <f t="shared" si="135"/>
        <v>-5.9513018265119557</v>
      </c>
      <c r="V105" s="11">
        <f t="shared" si="136"/>
        <v>0</v>
      </c>
      <c r="W105" s="4">
        <f t="shared" ref="W105" si="207">R105*SUM(D105:D106)</f>
        <v>7.8073511199146448E-2</v>
      </c>
    </row>
    <row r="106" spans="1:23" x14ac:dyDescent="0.25">
      <c r="C106" t="s">
        <v>3</v>
      </c>
      <c r="D106">
        <v>30</v>
      </c>
      <c r="O106">
        <f t="shared" si="131"/>
        <v>0</v>
      </c>
      <c r="P106" s="4">
        <f t="shared" si="132"/>
        <v>1</v>
      </c>
      <c r="Q106" s="4">
        <f t="shared" ref="Q106" si="208">Q105</f>
        <v>1.0026092407929805</v>
      </c>
      <c r="R106" s="4">
        <f t="shared" si="134"/>
        <v>0.99739754962669525</v>
      </c>
      <c r="S106" s="4">
        <f t="shared" si="135"/>
        <v>-2.6058426340157732E-3</v>
      </c>
      <c r="V106" s="11">
        <f t="shared" si="136"/>
        <v>30</v>
      </c>
      <c r="W106">
        <f t="shared" ref="W106" si="209">R106*SUM(D105:D106)</f>
        <v>29.921926488800857</v>
      </c>
    </row>
    <row r="107" spans="1:23" x14ac:dyDescent="0.25">
      <c r="A107" t="s">
        <v>160</v>
      </c>
      <c r="B107" t="s">
        <v>58</v>
      </c>
      <c r="C107" t="s">
        <v>3</v>
      </c>
      <c r="D107">
        <v>0</v>
      </c>
      <c r="F107" s="3">
        <v>1</v>
      </c>
      <c r="G107" s="3">
        <v>1</v>
      </c>
      <c r="K107" s="3">
        <v>1</v>
      </c>
      <c r="O107">
        <f t="shared" si="131"/>
        <v>3.6053447725943411</v>
      </c>
      <c r="P107" s="4">
        <f t="shared" si="132"/>
        <v>2.7178072942846451E-2</v>
      </c>
      <c r="Q107" s="4">
        <f t="shared" ref="Q107" si="210">SUM(P107:P108)</f>
        <v>1.0271780729428464</v>
      </c>
      <c r="R107" s="4">
        <f t="shared" si="134"/>
        <v>2.6458969149313876E-2</v>
      </c>
      <c r="S107" s="4">
        <f t="shared" si="135"/>
        <v>-3.6321600798859177</v>
      </c>
      <c r="V107" s="11">
        <f t="shared" si="136"/>
        <v>0</v>
      </c>
      <c r="W107" s="4">
        <f t="shared" ref="W107" si="211">R107*SUM(D107:D108)</f>
        <v>0.44980247553833591</v>
      </c>
    </row>
    <row r="108" spans="1:23" x14ac:dyDescent="0.25">
      <c r="C108" t="s">
        <v>3</v>
      </c>
      <c r="D108">
        <v>17</v>
      </c>
      <c r="O108">
        <f t="shared" si="131"/>
        <v>0</v>
      </c>
      <c r="P108" s="4">
        <f t="shared" si="132"/>
        <v>1</v>
      </c>
      <c r="Q108" s="4">
        <f t="shared" ref="Q108" si="212">Q107</f>
        <v>1.0271780729428464</v>
      </c>
      <c r="R108" s="4">
        <f t="shared" si="134"/>
        <v>0.97354103085068622</v>
      </c>
      <c r="S108" s="4">
        <f t="shared" si="135"/>
        <v>-2.6815307291576402E-2</v>
      </c>
      <c r="V108" s="11">
        <f t="shared" si="136"/>
        <v>17</v>
      </c>
      <c r="W108">
        <f t="shared" ref="W108" si="213">R108*SUM(D107:D108)</f>
        <v>16.550197524461666</v>
      </c>
    </row>
    <row r="109" spans="1:23" x14ac:dyDescent="0.25">
      <c r="A109" t="s">
        <v>161</v>
      </c>
      <c r="B109" t="s">
        <v>59</v>
      </c>
      <c r="C109" t="s">
        <v>3</v>
      </c>
      <c r="D109">
        <v>0</v>
      </c>
      <c r="F109" s="3">
        <v>1</v>
      </c>
      <c r="G109" s="3">
        <v>1</v>
      </c>
      <c r="I109" s="3">
        <v>1</v>
      </c>
      <c r="L109" s="3">
        <v>1</v>
      </c>
      <c r="O109">
        <f t="shared" si="131"/>
        <v>5.4778208664696884</v>
      </c>
      <c r="P109" s="4">
        <f t="shared" si="132"/>
        <v>4.1784251305296127E-3</v>
      </c>
      <c r="Q109" s="4">
        <f t="shared" ref="Q109" si="214">SUM(P109:P110)</f>
        <v>3.2045780190417913E-2</v>
      </c>
      <c r="R109" s="4">
        <f t="shared" si="134"/>
        <v>0.13038924643747676</v>
      </c>
      <c r="S109" s="4">
        <f t="shared" si="135"/>
        <v>-2.0372310988603597</v>
      </c>
      <c r="V109" s="11">
        <f t="shared" si="136"/>
        <v>0</v>
      </c>
      <c r="W109" s="4">
        <f t="shared" ref="W109" si="215">R109*SUM(D109:D110)</f>
        <v>1.3038924643747676</v>
      </c>
    </row>
    <row r="110" spans="1:23" x14ac:dyDescent="0.25">
      <c r="C110" t="s">
        <v>3</v>
      </c>
      <c r="D110">
        <v>10</v>
      </c>
      <c r="E110" s="3">
        <v>1</v>
      </c>
      <c r="O110">
        <f t="shared" si="131"/>
        <v>3.580299344758668</v>
      </c>
      <c r="P110" s="4">
        <f t="shared" si="132"/>
        <v>2.7867355059888303E-2</v>
      </c>
      <c r="Q110" s="4">
        <f t="shared" ref="Q110" si="216">Q109</f>
        <v>3.2045780190417913E-2</v>
      </c>
      <c r="R110" s="4">
        <f t="shared" si="134"/>
        <v>0.86961075356252326</v>
      </c>
      <c r="S110" s="4">
        <f t="shared" si="135"/>
        <v>-0.13970957714933932</v>
      </c>
      <c r="V110" s="11">
        <f t="shared" si="136"/>
        <v>10</v>
      </c>
      <c r="W110">
        <f t="shared" ref="W110" si="217">R110*SUM(D109:D110)</f>
        <v>8.6961075356252326</v>
      </c>
    </row>
    <row r="111" spans="1:23" x14ac:dyDescent="0.25">
      <c r="A111" t="s">
        <v>162</v>
      </c>
      <c r="B111" t="s">
        <v>60</v>
      </c>
      <c r="C111" t="s">
        <v>3</v>
      </c>
      <c r="D111">
        <v>1</v>
      </c>
      <c r="F111" s="3">
        <v>1</v>
      </c>
      <c r="G111" s="3">
        <v>1</v>
      </c>
      <c r="H111" s="3">
        <v>1</v>
      </c>
      <c r="I111" s="3">
        <v>1</v>
      </c>
      <c r="J111" s="3">
        <v>1</v>
      </c>
      <c r="O111">
        <f t="shared" si="131"/>
        <v>7.1988259098554961</v>
      </c>
      <c r="P111" s="4">
        <f t="shared" si="132"/>
        <v>7.4746288219743246E-4</v>
      </c>
      <c r="Q111" s="4">
        <f t="shared" ref="Q111" si="218">SUM(P111:P112)</f>
        <v>2.8614817942085737E-2</v>
      </c>
      <c r="R111" s="4">
        <f t="shared" si="134"/>
        <v>2.6121531987735924E-2</v>
      </c>
      <c r="S111" s="4">
        <f t="shared" si="135"/>
        <v>-3.6449953243897304</v>
      </c>
      <c r="V111" s="11">
        <f t="shared" si="136"/>
        <v>1</v>
      </c>
      <c r="W111" s="4">
        <f t="shared" ref="W111" si="219">R111*SUM(D111:D112)</f>
        <v>0.31345838385283109</v>
      </c>
    </row>
    <row r="112" spans="1:23" x14ac:dyDescent="0.25">
      <c r="C112" t="s">
        <v>3</v>
      </c>
      <c r="D112">
        <v>11</v>
      </c>
      <c r="E112" s="3">
        <v>1</v>
      </c>
      <c r="O112">
        <f t="shared" si="131"/>
        <v>3.580299344758668</v>
      </c>
      <c r="P112" s="4">
        <f t="shared" si="132"/>
        <v>2.7867355059888303E-2</v>
      </c>
      <c r="Q112" s="4">
        <f t="shared" ref="Q112" si="220">Q111</f>
        <v>2.8614817942085737E-2</v>
      </c>
      <c r="R112" s="4">
        <f t="shared" si="134"/>
        <v>0.97387846801226408</v>
      </c>
      <c r="S112" s="4">
        <f t="shared" si="135"/>
        <v>-2.6468759292902325E-2</v>
      </c>
      <c r="V112" s="11">
        <f t="shared" si="136"/>
        <v>11</v>
      </c>
      <c r="W112">
        <f t="shared" ref="W112" si="221">R112*SUM(D111:D112)</f>
        <v>11.686541616147169</v>
      </c>
    </row>
    <row r="113" spans="1:23" x14ac:dyDescent="0.25">
      <c r="A113" t="s">
        <v>163</v>
      </c>
      <c r="B113" t="s">
        <v>61</v>
      </c>
      <c r="C113" t="s">
        <v>3</v>
      </c>
      <c r="D113">
        <v>1</v>
      </c>
      <c r="F113" s="3">
        <v>1</v>
      </c>
      <c r="G113" s="3">
        <v>1</v>
      </c>
      <c r="L113" s="3">
        <v>1</v>
      </c>
      <c r="M113" s="3">
        <v>1</v>
      </c>
      <c r="O113">
        <f t="shared" si="131"/>
        <v>4.2276909404921321</v>
      </c>
      <c r="P113" s="4">
        <f t="shared" si="132"/>
        <v>1.4586031708947744E-2</v>
      </c>
      <c r="Q113" s="4">
        <f t="shared" ref="Q113" si="222">SUM(P113:P114)</f>
        <v>1.0145860317089477</v>
      </c>
      <c r="R113" s="4">
        <f t="shared" si="134"/>
        <v>1.4376337987207782E-2</v>
      </c>
      <c r="S113" s="4">
        <f t="shared" si="135"/>
        <v>-4.2421716192591763</v>
      </c>
      <c r="V113" s="11">
        <f t="shared" si="136"/>
        <v>1</v>
      </c>
      <c r="W113" s="4">
        <f t="shared" ref="W113" si="223">R113*SUM(D113:D114)</f>
        <v>0.20126873182090896</v>
      </c>
    </row>
    <row r="114" spans="1:23" x14ac:dyDescent="0.25">
      <c r="C114" t="s">
        <v>3</v>
      </c>
      <c r="D114">
        <v>13</v>
      </c>
      <c r="O114">
        <f t="shared" si="131"/>
        <v>0</v>
      </c>
      <c r="P114" s="4">
        <f t="shared" si="132"/>
        <v>1</v>
      </c>
      <c r="Q114" s="4">
        <f t="shared" ref="Q114" si="224">Q113</f>
        <v>1.0145860317089477</v>
      </c>
      <c r="R114" s="4">
        <f t="shared" si="134"/>
        <v>0.98562366201279228</v>
      </c>
      <c r="S114" s="4">
        <f t="shared" si="135"/>
        <v>-1.4480678767044374E-2</v>
      </c>
      <c r="V114" s="11">
        <f t="shared" si="136"/>
        <v>13</v>
      </c>
      <c r="W114">
        <f t="shared" ref="W114" si="225">R114*SUM(D113:D114)</f>
        <v>13.798731268179091</v>
      </c>
    </row>
    <row r="115" spans="1:23" x14ac:dyDescent="0.25">
      <c r="A115" t="s">
        <v>164</v>
      </c>
      <c r="B115" t="s">
        <v>62</v>
      </c>
      <c r="C115" t="s">
        <v>3</v>
      </c>
      <c r="D115">
        <v>2</v>
      </c>
      <c r="F115" s="3">
        <v>1</v>
      </c>
      <c r="G115" s="3">
        <v>1</v>
      </c>
      <c r="I115" s="3">
        <v>1</v>
      </c>
      <c r="M115" s="3">
        <v>1</v>
      </c>
      <c r="O115">
        <f t="shared" si="131"/>
        <v>5.7973404628025715</v>
      </c>
      <c r="P115" s="4">
        <f t="shared" si="132"/>
        <v>3.0356173564931505E-3</v>
      </c>
      <c r="Q115" s="4">
        <f t="shared" ref="Q115" si="226">SUM(P115:P116)</f>
        <v>3.0902972416381454E-2</v>
      </c>
      <c r="R115" s="4">
        <f t="shared" si="134"/>
        <v>9.8230594636391375E-2</v>
      </c>
      <c r="S115" s="4">
        <f t="shared" si="135"/>
        <v>-2.320437557802622</v>
      </c>
      <c r="V115" s="11">
        <f t="shared" si="136"/>
        <v>2</v>
      </c>
      <c r="W115" s="4">
        <f t="shared" ref="W115" si="227">R115*SUM(D115:D116)</f>
        <v>1.2769977302730879</v>
      </c>
    </row>
    <row r="116" spans="1:23" x14ac:dyDescent="0.25">
      <c r="C116" t="s">
        <v>3</v>
      </c>
      <c r="D116">
        <v>11</v>
      </c>
      <c r="E116" s="3">
        <v>1</v>
      </c>
      <c r="O116">
        <f t="shared" si="131"/>
        <v>3.580299344758668</v>
      </c>
      <c r="P116" s="4">
        <f t="shared" si="132"/>
        <v>2.7867355059888303E-2</v>
      </c>
      <c r="Q116" s="4">
        <f t="shared" ref="Q116" si="228">Q115</f>
        <v>3.0902972416381454E-2</v>
      </c>
      <c r="R116" s="4">
        <f t="shared" si="134"/>
        <v>0.90176940536360861</v>
      </c>
      <c r="S116" s="4">
        <f t="shared" si="135"/>
        <v>-0.10339643975871814</v>
      </c>
      <c r="V116" s="11">
        <f t="shared" si="136"/>
        <v>11</v>
      </c>
      <c r="W116">
        <f t="shared" ref="W116" si="229">R116*SUM(D115:D116)</f>
        <v>11.723002269726912</v>
      </c>
    </row>
    <row r="117" spans="1:23" x14ac:dyDescent="0.25">
      <c r="A117" t="s">
        <v>165</v>
      </c>
      <c r="B117" t="s">
        <v>63</v>
      </c>
      <c r="C117" t="s">
        <v>3</v>
      </c>
      <c r="D117">
        <v>1</v>
      </c>
      <c r="F117" s="3">
        <v>1</v>
      </c>
      <c r="I117" s="3">
        <v>1</v>
      </c>
      <c r="M117" s="3">
        <v>1</v>
      </c>
      <c r="O117">
        <f t="shared" si="131"/>
        <v>4.8483498709280415</v>
      </c>
      <c r="P117" s="4">
        <f t="shared" si="132"/>
        <v>7.8413060465170239E-3</v>
      </c>
      <c r="Q117" s="4">
        <f t="shared" ref="Q117" si="230">SUM(P117:P118)</f>
        <v>3.5708661106405325E-2</v>
      </c>
      <c r="R117" s="4">
        <f t="shared" si="134"/>
        <v>0.21959115249802719</v>
      </c>
      <c r="S117" s="4">
        <f t="shared" si="135"/>
        <v>-1.5159878593294884</v>
      </c>
      <c r="V117" s="11">
        <f t="shared" si="136"/>
        <v>1</v>
      </c>
      <c r="W117" s="4">
        <f t="shared" ref="W117" si="231">R117*SUM(D117:D118)</f>
        <v>1.7567292199842175</v>
      </c>
    </row>
    <row r="118" spans="1:23" x14ac:dyDescent="0.25">
      <c r="C118" t="s">
        <v>3</v>
      </c>
      <c r="D118">
        <v>7</v>
      </c>
      <c r="E118" s="3">
        <v>1</v>
      </c>
      <c r="O118">
        <f t="shared" si="131"/>
        <v>3.580299344758668</v>
      </c>
      <c r="P118" s="4">
        <f t="shared" si="132"/>
        <v>2.7867355059888303E-2</v>
      </c>
      <c r="Q118" s="4">
        <f t="shared" ref="Q118" si="232">Q117</f>
        <v>3.5708661106405325E-2</v>
      </c>
      <c r="R118" s="4">
        <f t="shared" si="134"/>
        <v>0.78040884750197281</v>
      </c>
      <c r="S118" s="4">
        <f t="shared" si="135"/>
        <v>-0.24793733316011515</v>
      </c>
      <c r="V118" s="11">
        <f t="shared" si="136"/>
        <v>7</v>
      </c>
      <c r="W118">
        <f t="shared" ref="W118" si="233">R118*SUM(D117:D118)</f>
        <v>6.2432707800157825</v>
      </c>
    </row>
    <row r="119" spans="1:23" x14ac:dyDescent="0.25">
      <c r="A119" t="s">
        <v>166</v>
      </c>
      <c r="B119" t="s">
        <v>64</v>
      </c>
      <c r="C119" t="s">
        <v>3</v>
      </c>
      <c r="D119">
        <v>1</v>
      </c>
      <c r="F119" s="3">
        <v>1</v>
      </c>
      <c r="G119" s="3">
        <v>1</v>
      </c>
      <c r="I119" s="3">
        <v>1</v>
      </c>
      <c r="O119">
        <f t="shared" si="131"/>
        <v>5.1099832793264</v>
      </c>
      <c r="P119" s="4">
        <f t="shared" si="132"/>
        <v>6.0361838518157469E-3</v>
      </c>
      <c r="Q119" s="4">
        <f t="shared" ref="Q119" si="234">SUM(P119:P120)</f>
        <v>3.3903538911704049E-2</v>
      </c>
      <c r="R119" s="4">
        <f t="shared" si="134"/>
        <v>0.1780399346373826</v>
      </c>
      <c r="S119" s="4">
        <f t="shared" si="135"/>
        <v>-1.725747401957767</v>
      </c>
      <c r="V119" s="11">
        <f t="shared" si="136"/>
        <v>1</v>
      </c>
      <c r="W119" s="4">
        <f t="shared" ref="W119" si="235">R119*SUM(D119:D120)</f>
        <v>1.7803993463738261</v>
      </c>
    </row>
    <row r="120" spans="1:23" x14ac:dyDescent="0.25">
      <c r="C120" t="s">
        <v>3</v>
      </c>
      <c r="D120">
        <v>9</v>
      </c>
      <c r="E120" s="3">
        <v>1</v>
      </c>
      <c r="O120">
        <f t="shared" si="131"/>
        <v>3.580299344758668</v>
      </c>
      <c r="P120" s="4">
        <f t="shared" si="132"/>
        <v>2.7867355059888303E-2</v>
      </c>
      <c r="Q120" s="4">
        <f t="shared" ref="Q120" si="236">Q119</f>
        <v>3.3903538911704049E-2</v>
      </c>
      <c r="R120" s="4">
        <f t="shared" si="134"/>
        <v>0.82196006536261734</v>
      </c>
      <c r="S120" s="4">
        <f t="shared" si="135"/>
        <v>-0.19606346739003502</v>
      </c>
      <c r="V120" s="11">
        <f t="shared" si="136"/>
        <v>9</v>
      </c>
      <c r="W120">
        <f t="shared" ref="W120" si="237">R120*SUM(D119:D120)</f>
        <v>8.2196006536261734</v>
      </c>
    </row>
    <row r="121" spans="1:23" x14ac:dyDescent="0.25">
      <c r="A121" t="s">
        <v>167</v>
      </c>
      <c r="B121" t="s">
        <v>65</v>
      </c>
      <c r="C121" t="s">
        <v>3</v>
      </c>
      <c r="D121">
        <v>0</v>
      </c>
      <c r="F121" s="3">
        <v>1</v>
      </c>
      <c r="G121" s="3">
        <v>1</v>
      </c>
      <c r="H121" s="3">
        <v>1</v>
      </c>
      <c r="I121" s="3">
        <v>1</v>
      </c>
      <c r="L121" s="3">
        <v>1</v>
      </c>
      <c r="M121" s="3">
        <v>1</v>
      </c>
      <c r="O121">
        <f t="shared" si="131"/>
        <v>7.2181714900794383</v>
      </c>
      <c r="P121" s="4">
        <f t="shared" si="132"/>
        <v>7.3314175098113739E-4</v>
      </c>
      <c r="Q121" s="4">
        <f t="shared" ref="Q121" si="238">SUM(P121:P122)</f>
        <v>2.8600496810869441E-2</v>
      </c>
      <c r="R121" s="4">
        <f t="shared" si="134"/>
        <v>2.5633881670982423E-2</v>
      </c>
      <c r="S121" s="4">
        <f t="shared" si="135"/>
        <v>-3.663840299781655</v>
      </c>
      <c r="V121" s="11">
        <f t="shared" si="136"/>
        <v>0</v>
      </c>
      <c r="W121" s="4">
        <f t="shared" ref="W121" si="239">R121*SUM(D121:D122)</f>
        <v>0.12816940835491211</v>
      </c>
    </row>
    <row r="122" spans="1:23" x14ac:dyDescent="0.25">
      <c r="C122" t="s">
        <v>3</v>
      </c>
      <c r="D122">
        <v>5</v>
      </c>
      <c r="E122" s="3">
        <v>1</v>
      </c>
      <c r="O122">
        <f t="shared" si="131"/>
        <v>3.580299344758668</v>
      </c>
      <c r="P122" s="4">
        <f t="shared" si="132"/>
        <v>2.7867355059888303E-2</v>
      </c>
      <c r="Q122" s="4">
        <f t="shared" ref="Q122" si="240">Q121</f>
        <v>2.8600496810869441E-2</v>
      </c>
      <c r="R122" s="4">
        <f t="shared" si="134"/>
        <v>0.97436611832901754</v>
      </c>
      <c r="S122" s="4">
        <f t="shared" si="135"/>
        <v>-2.596815446088457E-2</v>
      </c>
      <c r="V122" s="11">
        <f t="shared" si="136"/>
        <v>5</v>
      </c>
      <c r="W122">
        <f t="shared" ref="W122" si="241">R122*SUM(D121:D122)</f>
        <v>4.8718305916450877</v>
      </c>
    </row>
    <row r="123" spans="1:23" x14ac:dyDescent="0.25">
      <c r="A123" t="s">
        <v>168</v>
      </c>
      <c r="B123" t="s">
        <v>66</v>
      </c>
      <c r="C123" t="s">
        <v>3</v>
      </c>
      <c r="D123">
        <v>0</v>
      </c>
      <c r="F123" s="3">
        <v>1</v>
      </c>
      <c r="J123" s="3">
        <v>1</v>
      </c>
      <c r="O123">
        <f t="shared" si="131"/>
        <v>3.2593547683936599</v>
      </c>
      <c r="P123" s="4">
        <f t="shared" si="132"/>
        <v>3.841317541799108E-2</v>
      </c>
      <c r="Q123" s="4">
        <f t="shared" ref="Q123" si="242">SUM(P123:P124)</f>
        <v>1.0384131754179911</v>
      </c>
      <c r="R123" s="4">
        <f t="shared" si="134"/>
        <v>3.699218801083555E-2</v>
      </c>
      <c r="S123" s="4">
        <f t="shared" si="135"/>
        <v>-3.2970485234722937</v>
      </c>
      <c r="V123" s="11">
        <f t="shared" si="136"/>
        <v>0</v>
      </c>
      <c r="W123" s="4">
        <f t="shared" ref="W123" si="243">R123*SUM(D123:D124)</f>
        <v>0.33292969209751994</v>
      </c>
    </row>
    <row r="124" spans="1:23" x14ac:dyDescent="0.25">
      <c r="C124" t="s">
        <v>3</v>
      </c>
      <c r="D124">
        <v>9</v>
      </c>
      <c r="O124">
        <f t="shared" si="131"/>
        <v>0</v>
      </c>
      <c r="P124" s="4">
        <f t="shared" si="132"/>
        <v>1</v>
      </c>
      <c r="Q124" s="4">
        <f t="shared" ref="Q124" si="244">Q123</f>
        <v>1.0384131754179911</v>
      </c>
      <c r="R124" s="4">
        <f t="shared" si="134"/>
        <v>0.96300781198916452</v>
      </c>
      <c r="S124" s="4">
        <f t="shared" si="135"/>
        <v>-3.7693755078633796E-2</v>
      </c>
      <c r="V124" s="11">
        <f t="shared" si="136"/>
        <v>9</v>
      </c>
      <c r="W124">
        <f t="shared" ref="W124" si="245">R124*SUM(D123:D124)</f>
        <v>8.6670703079024811</v>
      </c>
    </row>
    <row r="125" spans="1:23" x14ac:dyDescent="0.25">
      <c r="A125" t="s">
        <v>169</v>
      </c>
      <c r="B125" t="s">
        <v>67</v>
      </c>
      <c r="C125" t="s">
        <v>3</v>
      </c>
      <c r="D125">
        <v>1</v>
      </c>
      <c r="F125" s="3">
        <v>1</v>
      </c>
      <c r="G125" s="3">
        <v>1</v>
      </c>
      <c r="K125" s="3">
        <v>1</v>
      </c>
      <c r="M125" s="3">
        <v>1</v>
      </c>
      <c r="O125">
        <f t="shared" si="131"/>
        <v>4.2927019560705126</v>
      </c>
      <c r="P125" s="4">
        <f t="shared" si="132"/>
        <v>1.3667945173095422E-2</v>
      </c>
      <c r="Q125" s="4">
        <f t="shared" ref="Q125" si="246">SUM(P125:P126)</f>
        <v>1.0136679451730954</v>
      </c>
      <c r="R125" s="4">
        <f t="shared" si="134"/>
        <v>1.3483651365498653E-2</v>
      </c>
      <c r="S125" s="4">
        <f t="shared" si="135"/>
        <v>-4.3062773373659198</v>
      </c>
      <c r="V125" s="11">
        <f t="shared" si="136"/>
        <v>1</v>
      </c>
      <c r="W125" s="4">
        <f t="shared" ref="W125" si="247">R125*SUM(D125:D126)</f>
        <v>0.14832016502048517</v>
      </c>
    </row>
    <row r="126" spans="1:23" x14ac:dyDescent="0.25">
      <c r="C126" t="s">
        <v>3</v>
      </c>
      <c r="D126">
        <v>10</v>
      </c>
      <c r="O126">
        <f t="shared" si="131"/>
        <v>0</v>
      </c>
      <c r="P126" s="4">
        <f t="shared" si="132"/>
        <v>1</v>
      </c>
      <c r="Q126" s="4">
        <f t="shared" ref="Q126" si="248">Q125</f>
        <v>1.0136679451730954</v>
      </c>
      <c r="R126" s="4">
        <f t="shared" si="134"/>
        <v>0.98651634863450133</v>
      </c>
      <c r="S126" s="4">
        <f t="shared" si="135"/>
        <v>-1.3575381295407122E-2</v>
      </c>
      <c r="V126" s="11">
        <f t="shared" si="136"/>
        <v>10</v>
      </c>
      <c r="W126">
        <f t="shared" ref="W126" si="249">R126*SUM(D125:D126)</f>
        <v>10.851679834979514</v>
      </c>
    </row>
    <row r="127" spans="1:23" x14ac:dyDescent="0.25">
      <c r="A127" t="s">
        <v>170</v>
      </c>
      <c r="B127" t="s">
        <v>68</v>
      </c>
      <c r="C127" t="s">
        <v>3</v>
      </c>
      <c r="D127">
        <v>1</v>
      </c>
      <c r="F127" s="3">
        <v>1</v>
      </c>
      <c r="J127" s="3">
        <v>1</v>
      </c>
      <c r="M127" s="3">
        <v>1</v>
      </c>
      <c r="O127">
        <f t="shared" si="131"/>
        <v>3.9467119518698319</v>
      </c>
      <c r="P127" s="4">
        <f t="shared" si="132"/>
        <v>1.9318116359526211E-2</v>
      </c>
      <c r="Q127" s="4">
        <f t="shared" ref="Q127" si="250">SUM(P127:P128)</f>
        <v>0.46670249161270461</v>
      </c>
      <c r="R127" s="4">
        <f t="shared" si="134"/>
        <v>4.1392785996860387E-2</v>
      </c>
      <c r="S127" s="4">
        <f t="shared" si="135"/>
        <v>-3.1846486646179528</v>
      </c>
      <c r="V127" s="11">
        <f t="shared" si="136"/>
        <v>1</v>
      </c>
      <c r="W127" s="4">
        <f t="shared" ref="W127" si="251">R127*SUM(D127:D128)</f>
        <v>8.2785571993720775E-2</v>
      </c>
    </row>
    <row r="128" spans="1:23" x14ac:dyDescent="0.25">
      <c r="C128" t="s">
        <v>3</v>
      </c>
      <c r="D128">
        <v>1</v>
      </c>
      <c r="N128" s="3">
        <v>1</v>
      </c>
      <c r="O128">
        <f t="shared" si="131"/>
        <v>0.80433715397542138</v>
      </c>
      <c r="P128" s="4">
        <f t="shared" si="132"/>
        <v>0.44738437525317842</v>
      </c>
      <c r="Q128" s="4">
        <f t="shared" ref="Q128" si="252">Q127</f>
        <v>0.46670249161270461</v>
      </c>
      <c r="R128" s="4">
        <f t="shared" si="134"/>
        <v>0.95860721400313964</v>
      </c>
      <c r="S128" s="4">
        <f t="shared" si="135"/>
        <v>-4.2273866723542233E-2</v>
      </c>
      <c r="V128" s="11">
        <f t="shared" si="136"/>
        <v>1</v>
      </c>
      <c r="W128">
        <f t="shared" ref="W128" si="253">R128*SUM(D127:D128)</f>
        <v>1.9172144280062793</v>
      </c>
    </row>
    <row r="129" spans="1:23" x14ac:dyDescent="0.25">
      <c r="A129" t="s">
        <v>171</v>
      </c>
      <c r="B129" t="s">
        <v>69</v>
      </c>
      <c r="C129" t="s">
        <v>3</v>
      </c>
      <c r="D129">
        <v>0</v>
      </c>
      <c r="F129" s="3">
        <v>1</v>
      </c>
      <c r="L129" s="3">
        <v>1</v>
      </c>
      <c r="M129" s="3">
        <v>1</v>
      </c>
      <c r="O129">
        <f t="shared" si="131"/>
        <v>3.2787003486176025</v>
      </c>
      <c r="P129" s="4">
        <f t="shared" si="132"/>
        <v>3.7677192215750527E-2</v>
      </c>
      <c r="Q129" s="4">
        <f t="shared" ref="Q129" si="254">SUM(P129:P130)</f>
        <v>0.48506156746892892</v>
      </c>
      <c r="R129" s="4">
        <f t="shared" si="134"/>
        <v>7.7675072078688193E-2</v>
      </c>
      <c r="S129" s="4">
        <f t="shared" si="135"/>
        <v>-2.5552208957512428</v>
      </c>
      <c r="V129" s="11">
        <f t="shared" si="136"/>
        <v>0</v>
      </c>
      <c r="W129" s="4">
        <f t="shared" ref="W129" si="255">R129*SUM(D129:D130)</f>
        <v>0.31070028831475277</v>
      </c>
    </row>
    <row r="130" spans="1:23" x14ac:dyDescent="0.25">
      <c r="C130" t="s">
        <v>3</v>
      </c>
      <c r="D130">
        <v>4</v>
      </c>
      <c r="N130" s="3">
        <v>1</v>
      </c>
      <c r="O130">
        <f t="shared" si="131"/>
        <v>0.80433715397542138</v>
      </c>
      <c r="P130" s="4">
        <f t="shared" si="132"/>
        <v>0.44738437525317842</v>
      </c>
      <c r="Q130" s="4">
        <f t="shared" ref="Q130" si="256">Q129</f>
        <v>0.48506156746892892</v>
      </c>
      <c r="R130" s="4">
        <f t="shared" si="134"/>
        <v>0.92232492792131182</v>
      </c>
      <c r="S130" s="4">
        <f t="shared" si="135"/>
        <v>-8.085770110906193E-2</v>
      </c>
      <c r="V130" s="11">
        <f t="shared" si="136"/>
        <v>4</v>
      </c>
      <c r="W130">
        <f t="shared" ref="W130" si="257">R130*SUM(D129:D130)</f>
        <v>3.6892997116852473</v>
      </c>
    </row>
    <row r="131" spans="1:23" x14ac:dyDescent="0.25">
      <c r="A131" t="s">
        <v>172</v>
      </c>
      <c r="B131" t="s">
        <v>70</v>
      </c>
      <c r="C131" t="s">
        <v>3</v>
      </c>
      <c r="D131">
        <v>4</v>
      </c>
      <c r="F131" s="3">
        <v>1</v>
      </c>
      <c r="I131" s="3">
        <v>1</v>
      </c>
      <c r="K131" s="3">
        <v>1</v>
      </c>
      <c r="O131">
        <f t="shared" si="131"/>
        <v>4.5938412901735388</v>
      </c>
      <c r="P131" s="4">
        <f t="shared" si="132"/>
        <v>1.0113933107750469E-2</v>
      </c>
      <c r="Q131" s="4">
        <f t="shared" ref="Q131" si="258">SUM(P131:P132)</f>
        <v>3.7981288167638773E-2</v>
      </c>
      <c r="R131" s="4">
        <f t="shared" si="134"/>
        <v>0.26628725869197484</v>
      </c>
      <c r="S131" s="4">
        <f t="shared" si="135"/>
        <v>-1.3231796329998142</v>
      </c>
      <c r="V131" s="11">
        <f t="shared" si="136"/>
        <v>4</v>
      </c>
      <c r="W131" s="4">
        <f t="shared" ref="W131" si="259">R131*SUM(D131:D132)</f>
        <v>4.2605961390715974</v>
      </c>
    </row>
    <row r="132" spans="1:23" x14ac:dyDescent="0.25">
      <c r="C132" t="s">
        <v>3</v>
      </c>
      <c r="D132">
        <v>12</v>
      </c>
      <c r="E132" s="3">
        <v>1</v>
      </c>
      <c r="O132">
        <f t="shared" si="131"/>
        <v>3.580299344758668</v>
      </c>
      <c r="P132" s="4">
        <f t="shared" si="132"/>
        <v>2.7867355059888303E-2</v>
      </c>
      <c r="Q132" s="4">
        <f t="shared" ref="Q132" si="260">Q131</f>
        <v>3.7981288167638773E-2</v>
      </c>
      <c r="R132" s="4">
        <f t="shared" si="134"/>
        <v>0.73371274130802511</v>
      </c>
      <c r="S132" s="4">
        <f t="shared" si="135"/>
        <v>-0.30963768758494342</v>
      </c>
      <c r="V132" s="11">
        <f t="shared" si="136"/>
        <v>12</v>
      </c>
      <c r="W132">
        <f t="shared" ref="W132" si="261">R132*SUM(D131:D132)</f>
        <v>11.739403860928402</v>
      </c>
    </row>
    <row r="133" spans="1:23" x14ac:dyDescent="0.25">
      <c r="A133" t="s">
        <v>173</v>
      </c>
      <c r="B133" t="s">
        <v>71</v>
      </c>
      <c r="C133" t="s">
        <v>3</v>
      </c>
      <c r="D133">
        <v>0</v>
      </c>
      <c r="F133" s="3">
        <v>1</v>
      </c>
      <c r="J133" s="3">
        <v>1</v>
      </c>
      <c r="M133" s="3">
        <v>1</v>
      </c>
      <c r="O133">
        <f t="shared" si="131"/>
        <v>3.9467119518698319</v>
      </c>
      <c r="P133" s="4">
        <f t="shared" si="132"/>
        <v>1.9318116359526211E-2</v>
      </c>
      <c r="Q133" s="4">
        <f t="shared" ref="Q133" si="262">SUM(P133:P134)</f>
        <v>1.0193181163595262</v>
      </c>
      <c r="R133" s="4">
        <f t="shared" si="134"/>
        <v>1.8951999429305217E-2</v>
      </c>
      <c r="S133" s="4">
        <f t="shared" si="135"/>
        <v>-3.9658458422382949</v>
      </c>
      <c r="V133" s="11">
        <f t="shared" si="136"/>
        <v>0</v>
      </c>
      <c r="W133" s="4">
        <f t="shared" ref="W133" si="263">R133*SUM(D133:D134)</f>
        <v>0.17056799486374696</v>
      </c>
    </row>
    <row r="134" spans="1:23" x14ac:dyDescent="0.25">
      <c r="C134" t="s">
        <v>3</v>
      </c>
      <c r="D134">
        <v>9</v>
      </c>
      <c r="O134">
        <f t="shared" ref="O134:O162" si="264">SUMPRODUCT(E$4:N$4,E134:N134)</f>
        <v>0</v>
      </c>
      <c r="P134" s="4">
        <f t="shared" ref="P134:P162" si="265">EXP(-O134)</f>
        <v>1</v>
      </c>
      <c r="Q134" s="4">
        <f t="shared" ref="Q134" si="266">Q133</f>
        <v>1.0193181163595262</v>
      </c>
      <c r="R134" s="4">
        <f t="shared" ref="R134:R162" si="267">P134/Q134</f>
        <v>0.98104800057069486</v>
      </c>
      <c r="S134" s="4">
        <f t="shared" ref="S134:S162" si="268">LN(R134)</f>
        <v>-1.9133890368462744E-2</v>
      </c>
      <c r="V134" s="11">
        <f t="shared" ref="V134:V162" si="269">D134</f>
        <v>9</v>
      </c>
      <c r="W134">
        <f t="shared" ref="W134" si="270">R134*SUM(D133:D134)</f>
        <v>8.8294320051362529</v>
      </c>
    </row>
    <row r="135" spans="1:23" x14ac:dyDescent="0.25">
      <c r="A135" t="s">
        <v>174</v>
      </c>
      <c r="B135" t="s">
        <v>72</v>
      </c>
      <c r="C135" t="s">
        <v>3</v>
      </c>
      <c r="D135">
        <v>2</v>
      </c>
      <c r="F135" s="3">
        <v>1</v>
      </c>
      <c r="G135" s="3">
        <v>1</v>
      </c>
      <c r="I135" s="3">
        <v>1</v>
      </c>
      <c r="J135" s="3">
        <v>1</v>
      </c>
      <c r="O135">
        <f t="shared" si="264"/>
        <v>6.1458324697219178</v>
      </c>
      <c r="P135" s="4">
        <f t="shared" si="265"/>
        <v>2.1423916731617742E-3</v>
      </c>
      <c r="Q135" s="4">
        <f t="shared" ref="Q135" si="271">SUM(P135:P136)</f>
        <v>3.0009746733050076E-2</v>
      </c>
      <c r="R135" s="4">
        <f t="shared" si="267"/>
        <v>7.1389861841197541E-2</v>
      </c>
      <c r="S135" s="4">
        <f t="shared" si="268"/>
        <v>-2.6395994107379197</v>
      </c>
      <c r="V135" s="11">
        <f t="shared" si="269"/>
        <v>2</v>
      </c>
      <c r="W135" s="4">
        <f t="shared" ref="W135" si="272">R135*SUM(D135:D136)</f>
        <v>0.78528848025317299</v>
      </c>
    </row>
    <row r="136" spans="1:23" x14ac:dyDescent="0.25">
      <c r="C136" t="s">
        <v>3</v>
      </c>
      <c r="D136">
        <v>9</v>
      </c>
      <c r="E136" s="3">
        <v>1</v>
      </c>
      <c r="O136">
        <f t="shared" si="264"/>
        <v>3.580299344758668</v>
      </c>
      <c r="P136" s="4">
        <f t="shared" si="265"/>
        <v>2.7867355059888303E-2</v>
      </c>
      <c r="Q136" s="4">
        <f t="shared" ref="Q136" si="273">Q135</f>
        <v>3.0009746733050076E-2</v>
      </c>
      <c r="R136" s="4">
        <f t="shared" si="267"/>
        <v>0.92861013815880245</v>
      </c>
      <c r="S136" s="4">
        <f t="shared" si="268"/>
        <v>-7.4066285774669963E-2</v>
      </c>
      <c r="V136" s="11">
        <f t="shared" si="269"/>
        <v>9</v>
      </c>
      <c r="W136">
        <f t="shared" ref="W136" si="274">R136*SUM(D135:D136)</f>
        <v>10.214711519746826</v>
      </c>
    </row>
    <row r="137" spans="1:23" x14ac:dyDescent="0.25">
      <c r="A137" t="s">
        <v>175</v>
      </c>
      <c r="B137" t="s">
        <v>73</v>
      </c>
      <c r="C137" t="s">
        <v>3</v>
      </c>
      <c r="D137">
        <v>1</v>
      </c>
      <c r="F137" s="3">
        <v>1</v>
      </c>
      <c r="O137">
        <f t="shared" si="264"/>
        <v>2.2235055779981421</v>
      </c>
      <c r="P137" s="4">
        <f t="shared" si="265"/>
        <v>0.10822903769638328</v>
      </c>
      <c r="Q137" s="4">
        <f t="shared" ref="Q137" si="275">SUM(P137:P138)</f>
        <v>0.55561341294956168</v>
      </c>
      <c r="R137" s="4">
        <f t="shared" si="267"/>
        <v>0.19479198157192124</v>
      </c>
      <c r="S137" s="4">
        <f t="shared" si="268"/>
        <v>-1.6358230509826963</v>
      </c>
      <c r="V137" s="11">
        <f t="shared" si="269"/>
        <v>1</v>
      </c>
      <c r="W137" s="4">
        <f t="shared" ref="W137" si="276">R137*SUM(D137:D138)</f>
        <v>0.97395990785960618</v>
      </c>
    </row>
    <row r="138" spans="1:23" x14ac:dyDescent="0.25">
      <c r="C138" t="s">
        <v>3</v>
      </c>
      <c r="D138">
        <v>4</v>
      </c>
      <c r="N138" s="3">
        <v>1</v>
      </c>
      <c r="O138">
        <f t="shared" si="264"/>
        <v>0.80433715397542138</v>
      </c>
      <c r="P138" s="4">
        <f t="shared" si="265"/>
        <v>0.44738437525317842</v>
      </c>
      <c r="Q138" s="4">
        <f t="shared" ref="Q138" si="277">Q137</f>
        <v>0.55561341294956168</v>
      </c>
      <c r="R138" s="4">
        <f t="shared" si="267"/>
        <v>0.80520801842807876</v>
      </c>
      <c r="S138" s="4">
        <f t="shared" si="268"/>
        <v>-0.21665462695997548</v>
      </c>
      <c r="V138" s="11">
        <f t="shared" si="269"/>
        <v>4</v>
      </c>
      <c r="W138">
        <f t="shared" ref="W138" si="278">R138*SUM(D137:D138)</f>
        <v>4.026040092140394</v>
      </c>
    </row>
    <row r="139" spans="1:23" x14ac:dyDescent="0.25">
      <c r="A139" t="s">
        <v>176</v>
      </c>
      <c r="B139" t="s">
        <v>74</v>
      </c>
      <c r="C139" t="s">
        <v>3</v>
      </c>
      <c r="D139">
        <v>1</v>
      </c>
      <c r="F139" s="3">
        <v>1</v>
      </c>
      <c r="K139" s="3">
        <v>1</v>
      </c>
      <c r="M139" s="3">
        <v>1</v>
      </c>
      <c r="O139">
        <f t="shared" si="264"/>
        <v>3.343711364195983</v>
      </c>
      <c r="P139" s="4">
        <f t="shared" si="265"/>
        <v>3.5305682022146546E-2</v>
      </c>
      <c r="Q139" s="4">
        <f t="shared" ref="Q139" si="279">SUM(P139:P140)</f>
        <v>0.48269005727532499</v>
      </c>
      <c r="R139" s="4">
        <f t="shared" si="267"/>
        <v>7.3143586634949659E-2</v>
      </c>
      <c r="S139" s="4">
        <f t="shared" si="268"/>
        <v>-2.6153308295229754</v>
      </c>
      <c r="V139" s="11">
        <f t="shared" si="269"/>
        <v>1</v>
      </c>
      <c r="W139" s="4">
        <f t="shared" ref="W139" si="280">R139*SUM(D139:D140)</f>
        <v>0.21943075990484898</v>
      </c>
    </row>
    <row r="140" spans="1:23" x14ac:dyDescent="0.25">
      <c r="C140" t="s">
        <v>3</v>
      </c>
      <c r="D140">
        <v>2</v>
      </c>
      <c r="N140" s="3">
        <v>1</v>
      </c>
      <c r="O140">
        <f t="shared" si="264"/>
        <v>0.80433715397542138</v>
      </c>
      <c r="P140" s="4">
        <f t="shared" si="265"/>
        <v>0.44738437525317842</v>
      </c>
      <c r="Q140" s="4">
        <f t="shared" ref="Q140" si="281">Q139</f>
        <v>0.48269005727532499</v>
      </c>
      <c r="R140" s="4">
        <f t="shared" si="267"/>
        <v>0.92685641336505031</v>
      </c>
      <c r="S140" s="4">
        <f t="shared" si="268"/>
        <v>-7.5956619302413805E-2</v>
      </c>
      <c r="V140" s="11">
        <f t="shared" si="269"/>
        <v>2</v>
      </c>
      <c r="W140">
        <f t="shared" ref="W140" si="282">R140*SUM(D139:D140)</f>
        <v>2.7805692400951507</v>
      </c>
    </row>
    <row r="141" spans="1:23" x14ac:dyDescent="0.25">
      <c r="A141" t="s">
        <v>177</v>
      </c>
      <c r="B141" t="s">
        <v>75</v>
      </c>
      <c r="C141" t="s">
        <v>3</v>
      </c>
      <c r="D141">
        <v>1</v>
      </c>
      <c r="F141" s="3">
        <v>1</v>
      </c>
      <c r="K141" s="3">
        <v>1</v>
      </c>
      <c r="M141" s="3">
        <v>1</v>
      </c>
      <c r="O141">
        <f t="shared" si="264"/>
        <v>3.343711364195983</v>
      </c>
      <c r="P141" s="4">
        <f t="shared" si="265"/>
        <v>3.5305682022146546E-2</v>
      </c>
      <c r="Q141" s="4">
        <f t="shared" ref="Q141" si="283">SUM(P141:P142)</f>
        <v>1.0353056820221465</v>
      </c>
      <c r="R141" s="4">
        <f t="shared" si="267"/>
        <v>3.4101698305362256E-2</v>
      </c>
      <c r="S141" s="4">
        <f t="shared" si="268"/>
        <v>-3.3784080922565152</v>
      </c>
      <c r="V141" s="11">
        <f t="shared" si="269"/>
        <v>1</v>
      </c>
      <c r="W141" s="4">
        <f t="shared" ref="W141" si="284">R141*SUM(D141:D142)</f>
        <v>0.3069152847482603</v>
      </c>
    </row>
    <row r="142" spans="1:23" x14ac:dyDescent="0.25">
      <c r="C142" t="s">
        <v>3</v>
      </c>
      <c r="D142">
        <v>8</v>
      </c>
      <c r="O142">
        <f t="shared" si="264"/>
        <v>0</v>
      </c>
      <c r="P142" s="4">
        <f t="shared" si="265"/>
        <v>1</v>
      </c>
      <c r="Q142" s="4">
        <f t="shared" ref="Q142" si="285">Q141</f>
        <v>1.0353056820221465</v>
      </c>
      <c r="R142" s="4">
        <f t="shared" si="267"/>
        <v>0.96589830169463786</v>
      </c>
      <c r="S142" s="4">
        <f t="shared" si="268"/>
        <v>-3.4696728060532318E-2</v>
      </c>
      <c r="V142" s="11">
        <f t="shared" si="269"/>
        <v>8</v>
      </c>
      <c r="W142">
        <f t="shared" ref="W142" si="286">R142*SUM(D141:D142)</f>
        <v>8.6930847152517412</v>
      </c>
    </row>
    <row r="143" spans="1:23" x14ac:dyDescent="0.25">
      <c r="A143" t="s">
        <v>178</v>
      </c>
      <c r="B143" t="s">
        <v>76</v>
      </c>
      <c r="C143" t="s">
        <v>3</v>
      </c>
      <c r="D143">
        <v>0</v>
      </c>
      <c r="F143" s="3">
        <v>1</v>
      </c>
      <c r="K143" s="3">
        <v>1</v>
      </c>
      <c r="O143">
        <f t="shared" si="264"/>
        <v>2.656354180719811</v>
      </c>
      <c r="P143" s="4">
        <f t="shared" si="265"/>
        <v>7.020370576139294E-2</v>
      </c>
      <c r="Q143" s="4">
        <f t="shared" ref="Q143" si="287">SUM(P143:P144)</f>
        <v>0.51758808101457132</v>
      </c>
      <c r="R143" s="4">
        <f t="shared" si="267"/>
        <v>0.13563624885600203</v>
      </c>
      <c r="S143" s="4">
        <f t="shared" si="268"/>
        <v>-1.9977786172530694</v>
      </c>
      <c r="V143" s="11">
        <f t="shared" si="269"/>
        <v>0</v>
      </c>
      <c r="W143" s="4">
        <f t="shared" ref="W143" si="288">R143*SUM(D143:D144)</f>
        <v>0.40690874656800613</v>
      </c>
    </row>
    <row r="144" spans="1:23" x14ac:dyDescent="0.25">
      <c r="C144" t="s">
        <v>3</v>
      </c>
      <c r="D144">
        <v>3</v>
      </c>
      <c r="N144" s="3">
        <v>1</v>
      </c>
      <c r="O144">
        <f t="shared" si="264"/>
        <v>0.80433715397542138</v>
      </c>
      <c r="P144" s="4">
        <f t="shared" si="265"/>
        <v>0.44738437525317842</v>
      </c>
      <c r="Q144" s="4">
        <f t="shared" ref="Q144" si="289">Q143</f>
        <v>0.51758808101457132</v>
      </c>
      <c r="R144" s="4">
        <f t="shared" si="267"/>
        <v>0.86436375114399799</v>
      </c>
      <c r="S144" s="4">
        <f t="shared" si="268"/>
        <v>-0.14576159050867987</v>
      </c>
      <c r="V144" s="11">
        <f t="shared" si="269"/>
        <v>3</v>
      </c>
      <c r="W144">
        <f t="shared" ref="W144" si="290">R144*SUM(D143:D144)</f>
        <v>2.5930912534319939</v>
      </c>
    </row>
    <row r="145" spans="1:23" x14ac:dyDescent="0.25">
      <c r="A145" t="s">
        <v>179</v>
      </c>
      <c r="B145" t="s">
        <v>77</v>
      </c>
      <c r="C145" t="s">
        <v>3</v>
      </c>
      <c r="D145">
        <v>1</v>
      </c>
      <c r="F145" s="3">
        <v>1</v>
      </c>
      <c r="G145" s="3">
        <v>1</v>
      </c>
      <c r="H145" s="3">
        <v>1</v>
      </c>
      <c r="I145" s="3">
        <v>1</v>
      </c>
      <c r="J145" s="3">
        <v>1</v>
      </c>
      <c r="M145" s="3">
        <v>1</v>
      </c>
      <c r="O145">
        <f t="shared" si="264"/>
        <v>7.8861830933316677</v>
      </c>
      <c r="P145" s="4">
        <f t="shared" si="265"/>
        <v>3.7590162165958198E-4</v>
      </c>
      <c r="Q145" s="4">
        <f t="shared" ref="Q145" si="291">SUM(P145:P146)</f>
        <v>2.8243256681547885E-2</v>
      </c>
      <c r="R145" s="4">
        <f t="shared" si="267"/>
        <v>1.3309429075336382E-2</v>
      </c>
      <c r="S145" s="4">
        <f t="shared" si="268"/>
        <v>-4.3192825419101064</v>
      </c>
      <c r="V145" s="11">
        <f t="shared" si="269"/>
        <v>1</v>
      </c>
      <c r="W145" s="4">
        <f t="shared" ref="W145" si="292">R145*SUM(D145:D146)</f>
        <v>0.10647543260269106</v>
      </c>
    </row>
    <row r="146" spans="1:23" x14ac:dyDescent="0.25">
      <c r="C146" t="s">
        <v>3</v>
      </c>
      <c r="D146">
        <v>7</v>
      </c>
      <c r="E146" s="3">
        <v>1</v>
      </c>
      <c r="O146">
        <f t="shared" si="264"/>
        <v>3.580299344758668</v>
      </c>
      <c r="P146" s="4">
        <f t="shared" si="265"/>
        <v>2.7867355059888303E-2</v>
      </c>
      <c r="Q146" s="4">
        <f t="shared" ref="Q146" si="293">Q145</f>
        <v>2.8243256681547885E-2</v>
      </c>
      <c r="R146" s="4">
        <f t="shared" si="267"/>
        <v>0.98669057092466361</v>
      </c>
      <c r="S146" s="4">
        <f t="shared" si="268"/>
        <v>-1.3398793337106283E-2</v>
      </c>
      <c r="V146" s="11">
        <f t="shared" si="269"/>
        <v>7</v>
      </c>
      <c r="W146">
        <f t="shared" ref="W146" si="294">R146*SUM(D145:D146)</f>
        <v>7.8935245673973089</v>
      </c>
    </row>
    <row r="147" spans="1:23" x14ac:dyDescent="0.25">
      <c r="A147" t="s">
        <v>180</v>
      </c>
      <c r="B147" t="s">
        <v>78</v>
      </c>
      <c r="C147" t="s">
        <v>3</v>
      </c>
      <c r="D147">
        <v>0</v>
      </c>
      <c r="F147" s="3">
        <v>1</v>
      </c>
      <c r="I147" s="3">
        <v>1</v>
      </c>
      <c r="J147" s="3">
        <v>1</v>
      </c>
      <c r="M147" s="3">
        <v>1</v>
      </c>
      <c r="O147">
        <f t="shared" si="264"/>
        <v>5.8841990613235593</v>
      </c>
      <c r="P147" s="4">
        <f t="shared" si="265"/>
        <v>2.7830744048191617E-3</v>
      </c>
      <c r="Q147" s="4">
        <f t="shared" ref="Q147" si="295">SUM(P147:P148)</f>
        <v>3.0650429464707463E-2</v>
      </c>
      <c r="R147" s="4">
        <f t="shared" si="267"/>
        <v>9.080050274740005E-2</v>
      </c>
      <c r="S147" s="4">
        <f t="shared" si="268"/>
        <v>-2.3990904565245783</v>
      </c>
      <c r="V147" s="11">
        <f t="shared" si="269"/>
        <v>0</v>
      </c>
      <c r="W147" s="4">
        <f t="shared" ref="W147" si="296">R147*SUM(D147:D148)</f>
        <v>0.45400251373700024</v>
      </c>
    </row>
    <row r="148" spans="1:23" x14ac:dyDescent="0.25">
      <c r="C148" t="s">
        <v>3</v>
      </c>
      <c r="D148">
        <v>5</v>
      </c>
      <c r="E148" s="3">
        <v>1</v>
      </c>
      <c r="O148">
        <f t="shared" si="264"/>
        <v>3.580299344758668</v>
      </c>
      <c r="P148" s="4">
        <f t="shared" si="265"/>
        <v>2.7867355059888303E-2</v>
      </c>
      <c r="Q148" s="4">
        <f t="shared" ref="Q148" si="297">Q147</f>
        <v>3.0650429464707463E-2</v>
      </c>
      <c r="R148" s="4">
        <f t="shared" si="267"/>
        <v>0.90919949725259996</v>
      </c>
      <c r="S148" s="4">
        <f t="shared" si="268"/>
        <v>-9.5190739959687132E-2</v>
      </c>
      <c r="V148" s="11">
        <f t="shared" si="269"/>
        <v>5</v>
      </c>
      <c r="W148">
        <f t="shared" ref="W148" si="298">R148*SUM(D147:D148)</f>
        <v>4.5459974862629995</v>
      </c>
    </row>
    <row r="149" spans="1:23" x14ac:dyDescent="0.25">
      <c r="A149" t="s">
        <v>181</v>
      </c>
      <c r="B149" t="s">
        <v>79</v>
      </c>
      <c r="C149" t="s">
        <v>3</v>
      </c>
      <c r="D149">
        <v>0</v>
      </c>
      <c r="F149" s="3">
        <v>1</v>
      </c>
      <c r="J149" s="3">
        <v>1</v>
      </c>
      <c r="O149">
        <f t="shared" si="264"/>
        <v>3.2593547683936599</v>
      </c>
      <c r="P149" s="4">
        <f t="shared" si="265"/>
        <v>3.841317541799108E-2</v>
      </c>
      <c r="Q149" s="4">
        <f t="shared" ref="Q149" si="299">SUM(P149:P150)</f>
        <v>0.48579755067116948</v>
      </c>
      <c r="R149" s="4">
        <f t="shared" si="267"/>
        <v>7.9072394179262748E-2</v>
      </c>
      <c r="S149" s="4">
        <f t="shared" si="268"/>
        <v>-2.5373914641207946</v>
      </c>
      <c r="V149" s="11">
        <f t="shared" si="269"/>
        <v>0</v>
      </c>
      <c r="W149" s="4">
        <f t="shared" ref="W149" si="300">R149*SUM(D149:D150)</f>
        <v>0.31628957671705099</v>
      </c>
    </row>
    <row r="150" spans="1:23" x14ac:dyDescent="0.25">
      <c r="C150" t="s">
        <v>3</v>
      </c>
      <c r="D150">
        <v>4</v>
      </c>
      <c r="N150" s="3">
        <v>1</v>
      </c>
      <c r="O150">
        <f t="shared" si="264"/>
        <v>0.80433715397542138</v>
      </c>
      <c r="P150" s="4">
        <f t="shared" si="265"/>
        <v>0.44738437525317842</v>
      </c>
      <c r="Q150" s="4">
        <f t="shared" ref="Q150" si="301">Q149</f>
        <v>0.48579755067116948</v>
      </c>
      <c r="R150" s="4">
        <f t="shared" si="267"/>
        <v>0.92092760582073729</v>
      </c>
      <c r="S150" s="4">
        <f t="shared" si="268"/>
        <v>-8.2373849702556304E-2</v>
      </c>
      <c r="V150" s="11">
        <f t="shared" si="269"/>
        <v>4</v>
      </c>
      <c r="W150">
        <f t="shared" ref="W150" si="302">R150*SUM(D149:D150)</f>
        <v>3.6837104232829492</v>
      </c>
    </row>
    <row r="151" spans="1:23" x14ac:dyDescent="0.25">
      <c r="A151" t="s">
        <v>182</v>
      </c>
      <c r="B151" t="s">
        <v>80</v>
      </c>
      <c r="C151" t="s">
        <v>3</v>
      </c>
      <c r="D151">
        <v>0</v>
      </c>
      <c r="F151" s="3">
        <v>1</v>
      </c>
      <c r="G151" s="3">
        <v>1</v>
      </c>
      <c r="L151" s="3">
        <v>1</v>
      </c>
      <c r="O151">
        <f t="shared" si="264"/>
        <v>3.5403337570159605</v>
      </c>
      <c r="P151" s="4">
        <f t="shared" si="265"/>
        <v>2.9003645296498841E-2</v>
      </c>
      <c r="Q151" s="4">
        <f t="shared" ref="Q151" si="303">SUM(P151:P152)</f>
        <v>1.0290036452964988</v>
      </c>
      <c r="R151" s="4">
        <f t="shared" si="267"/>
        <v>2.8186144363115142E-2</v>
      </c>
      <c r="S151" s="4">
        <f t="shared" si="268"/>
        <v>-3.5689247564237934</v>
      </c>
      <c r="V151" s="11">
        <f t="shared" si="269"/>
        <v>0</v>
      </c>
      <c r="W151" s="4">
        <f t="shared" ref="W151" si="304">R151*SUM(D151:D152)</f>
        <v>0.39460602108361198</v>
      </c>
    </row>
    <row r="152" spans="1:23" x14ac:dyDescent="0.25">
      <c r="C152" t="s">
        <v>3</v>
      </c>
      <c r="D152">
        <v>14</v>
      </c>
      <c r="O152">
        <f t="shared" si="264"/>
        <v>0</v>
      </c>
      <c r="P152" s="4">
        <f t="shared" si="265"/>
        <v>1</v>
      </c>
      <c r="Q152" s="4">
        <f t="shared" ref="Q152" si="305">Q151</f>
        <v>1.0290036452964988</v>
      </c>
      <c r="R152" s="4">
        <f t="shared" si="267"/>
        <v>0.97181385563688494</v>
      </c>
      <c r="S152" s="4">
        <f t="shared" si="268"/>
        <v>-2.8590999407832798E-2</v>
      </c>
      <c r="V152" s="11">
        <f t="shared" si="269"/>
        <v>14</v>
      </c>
      <c r="W152">
        <f t="shared" ref="W152" si="306">R152*SUM(D151:D152)</f>
        <v>13.605393978916389</v>
      </c>
    </row>
    <row r="153" spans="1:23" x14ac:dyDescent="0.25">
      <c r="A153" t="s">
        <v>183</v>
      </c>
      <c r="B153" t="s">
        <v>81</v>
      </c>
      <c r="C153" t="s">
        <v>3</v>
      </c>
      <c r="D153">
        <v>0</v>
      </c>
      <c r="F153" s="3">
        <v>1</v>
      </c>
      <c r="G153" s="3">
        <v>1</v>
      </c>
      <c r="I153" s="3">
        <v>1</v>
      </c>
      <c r="K153" s="3">
        <v>1</v>
      </c>
      <c r="M153" s="3">
        <v>1</v>
      </c>
      <c r="O153">
        <f t="shared" si="264"/>
        <v>6.2301890655242405</v>
      </c>
      <c r="P153" s="4">
        <f t="shared" si="265"/>
        <v>1.9690795763819694E-3</v>
      </c>
      <c r="Q153" s="4">
        <f t="shared" ref="Q153" si="307">SUM(P153:P154)</f>
        <v>2.9836434636270271E-2</v>
      </c>
      <c r="R153" s="4">
        <f t="shared" si="267"/>
        <v>6.5995806817624361E-2</v>
      </c>
      <c r="S153" s="4">
        <f t="shared" si="268"/>
        <v>-2.7181640720403197</v>
      </c>
      <c r="V153" s="11">
        <f t="shared" si="269"/>
        <v>0</v>
      </c>
      <c r="W153" s="4">
        <f t="shared" ref="W153" si="308">R153*SUM(D153:D154)</f>
        <v>0.39597484090574619</v>
      </c>
    </row>
    <row r="154" spans="1:23" x14ac:dyDescent="0.25">
      <c r="C154" t="s">
        <v>3</v>
      </c>
      <c r="D154">
        <v>6</v>
      </c>
      <c r="E154" s="3">
        <v>1</v>
      </c>
      <c r="O154">
        <f t="shared" si="264"/>
        <v>3.580299344758668</v>
      </c>
      <c r="P154" s="4">
        <f t="shared" si="265"/>
        <v>2.7867355059888303E-2</v>
      </c>
      <c r="Q154" s="4">
        <f t="shared" ref="Q154" si="309">Q153</f>
        <v>2.9836434636270271E-2</v>
      </c>
      <c r="R154" s="4">
        <f t="shared" si="267"/>
        <v>0.93400419318237571</v>
      </c>
      <c r="S154" s="4">
        <f t="shared" si="268"/>
        <v>-6.8274351274747194E-2</v>
      </c>
      <c r="V154" s="11">
        <f t="shared" si="269"/>
        <v>6</v>
      </c>
      <c r="W154">
        <f t="shared" ref="W154" si="310">R154*SUM(D153:D154)</f>
        <v>5.6040251590942542</v>
      </c>
    </row>
    <row r="155" spans="1:23" x14ac:dyDescent="0.25">
      <c r="A155" t="s">
        <v>184</v>
      </c>
      <c r="B155" t="s">
        <v>82</v>
      </c>
      <c r="C155" t="s">
        <v>3</v>
      </c>
      <c r="D155">
        <v>1</v>
      </c>
      <c r="F155" s="3">
        <v>1</v>
      </c>
      <c r="G155" s="3">
        <v>1</v>
      </c>
      <c r="I155" s="3">
        <v>1</v>
      </c>
      <c r="L155" s="3">
        <v>1</v>
      </c>
      <c r="M155" s="3">
        <v>1</v>
      </c>
      <c r="O155">
        <f t="shared" si="264"/>
        <v>6.1651780499458599</v>
      </c>
      <c r="P155" s="4">
        <f t="shared" si="265"/>
        <v>2.1013441870607274E-3</v>
      </c>
      <c r="Q155" s="4">
        <f t="shared" ref="Q155" si="311">SUM(P155:P156)</f>
        <v>2.9968699246949029E-2</v>
      </c>
      <c r="R155" s="4">
        <f t="shared" si="267"/>
        <v>7.0117964404966801E-2</v>
      </c>
      <c r="S155" s="4">
        <f t="shared" si="268"/>
        <v>-2.6575762495135384</v>
      </c>
      <c r="V155" s="11">
        <f t="shared" si="269"/>
        <v>1</v>
      </c>
      <c r="W155" s="4">
        <f t="shared" ref="W155" si="312">R155*SUM(D155:D156)</f>
        <v>0.1402359288099336</v>
      </c>
    </row>
    <row r="156" spans="1:23" x14ac:dyDescent="0.25">
      <c r="C156" t="s">
        <v>3</v>
      </c>
      <c r="D156">
        <v>1</v>
      </c>
      <c r="E156" s="3">
        <v>1</v>
      </c>
      <c r="O156">
        <f t="shared" si="264"/>
        <v>3.580299344758668</v>
      </c>
      <c r="P156" s="4">
        <f t="shared" si="265"/>
        <v>2.7867355059888303E-2</v>
      </c>
      <c r="Q156" s="4">
        <f t="shared" ref="Q156" si="313">Q155</f>
        <v>2.9968699246949029E-2</v>
      </c>
      <c r="R156" s="4">
        <f t="shared" si="267"/>
        <v>0.92988203559503324</v>
      </c>
      <c r="S156" s="4">
        <f t="shared" si="268"/>
        <v>-7.2697544326346508E-2</v>
      </c>
      <c r="V156" s="11">
        <f t="shared" si="269"/>
        <v>1</v>
      </c>
      <c r="W156">
        <f t="shared" ref="W156" si="314">R156*SUM(D155:D156)</f>
        <v>1.8597640711900665</v>
      </c>
    </row>
    <row r="157" spans="1:23" x14ac:dyDescent="0.25">
      <c r="A157" t="s">
        <v>185</v>
      </c>
      <c r="B157" t="s">
        <v>83</v>
      </c>
      <c r="C157" t="s">
        <v>3</v>
      </c>
      <c r="D157">
        <v>1</v>
      </c>
      <c r="F157" s="3">
        <v>1</v>
      </c>
      <c r="I157" s="3">
        <v>1</v>
      </c>
      <c r="L157" s="3">
        <v>1</v>
      </c>
      <c r="M157" s="3">
        <v>1</v>
      </c>
      <c r="O157">
        <f t="shared" si="264"/>
        <v>5.2161874580713299</v>
      </c>
      <c r="P157" s="4">
        <f t="shared" si="265"/>
        <v>5.4279841444996226E-3</v>
      </c>
      <c r="Q157" s="4">
        <f t="shared" ref="Q157" si="315">SUM(P157:P158)</f>
        <v>3.3295339204387923E-2</v>
      </c>
      <c r="R157" s="4">
        <f t="shared" si="267"/>
        <v>0.16302534451381351</v>
      </c>
      <c r="S157" s="4">
        <f t="shared" si="268"/>
        <v>-1.8138496024475452</v>
      </c>
      <c r="V157" s="11">
        <f t="shared" si="269"/>
        <v>1</v>
      </c>
      <c r="W157" s="4">
        <f t="shared" ref="W157" si="316">R157*SUM(D157:D158)</f>
        <v>0.97815206708288105</v>
      </c>
    </row>
    <row r="158" spans="1:23" x14ac:dyDescent="0.25">
      <c r="C158" t="s">
        <v>3</v>
      </c>
      <c r="D158">
        <v>5</v>
      </c>
      <c r="E158" s="3">
        <v>1</v>
      </c>
      <c r="O158">
        <f t="shared" si="264"/>
        <v>3.580299344758668</v>
      </c>
      <c r="P158" s="4">
        <f t="shared" si="265"/>
        <v>2.7867355059888303E-2</v>
      </c>
      <c r="Q158" s="4">
        <f t="shared" ref="Q158" si="317">Q157</f>
        <v>3.3295339204387923E-2</v>
      </c>
      <c r="R158" s="4">
        <f t="shared" si="267"/>
        <v>0.83697465548618655</v>
      </c>
      <c r="S158" s="4">
        <f t="shared" si="268"/>
        <v>-0.17796148913488333</v>
      </c>
      <c r="V158" s="11">
        <f t="shared" si="269"/>
        <v>5</v>
      </c>
      <c r="W158">
        <f t="shared" ref="W158" si="318">R158*SUM(D157:D158)</f>
        <v>5.0218479329171188</v>
      </c>
    </row>
    <row r="159" spans="1:23" x14ac:dyDescent="0.25">
      <c r="A159" t="s">
        <v>186</v>
      </c>
      <c r="B159" t="s">
        <v>84</v>
      </c>
      <c r="C159" t="s">
        <v>3</v>
      </c>
      <c r="D159">
        <v>1</v>
      </c>
      <c r="F159" s="3">
        <v>1</v>
      </c>
      <c r="I159" s="3">
        <v>1</v>
      </c>
      <c r="K159" s="3">
        <v>1</v>
      </c>
      <c r="M159" s="3">
        <v>1</v>
      </c>
      <c r="O159">
        <f t="shared" si="264"/>
        <v>5.2811984736497104</v>
      </c>
      <c r="P159" s="4">
        <f t="shared" si="265"/>
        <v>5.0863313043492779E-3</v>
      </c>
      <c r="Q159" s="4">
        <f t="shared" ref="Q159" si="319">SUM(P159:P160)</f>
        <v>3.295368636423758E-2</v>
      </c>
      <c r="R159" s="4">
        <f t="shared" si="267"/>
        <v>0.15434787016329474</v>
      </c>
      <c r="S159" s="4">
        <f t="shared" si="268"/>
        <v>-1.8685463268768578</v>
      </c>
      <c r="V159" s="11">
        <f t="shared" si="269"/>
        <v>1</v>
      </c>
      <c r="W159" s="4">
        <f t="shared" ref="W159" si="320">R159*SUM(D159:D160)</f>
        <v>1.0804350911430631</v>
      </c>
    </row>
    <row r="160" spans="1:23" x14ac:dyDescent="0.25">
      <c r="C160" t="s">
        <v>3</v>
      </c>
      <c r="D160">
        <v>6</v>
      </c>
      <c r="E160" s="3">
        <v>1</v>
      </c>
      <c r="O160">
        <f t="shared" si="264"/>
        <v>3.580299344758668</v>
      </c>
      <c r="P160" s="4">
        <f t="shared" si="265"/>
        <v>2.7867355059888303E-2</v>
      </c>
      <c r="Q160" s="4">
        <f t="shared" ref="Q160" si="321">Q159</f>
        <v>3.295368636423758E-2</v>
      </c>
      <c r="R160" s="4">
        <f t="shared" si="267"/>
        <v>0.84565212983670524</v>
      </c>
      <c r="S160" s="4">
        <f t="shared" si="268"/>
        <v>-0.16764719798581551</v>
      </c>
      <c r="V160" s="11">
        <f t="shared" si="269"/>
        <v>6</v>
      </c>
      <c r="W160">
        <f t="shared" ref="W160" si="322">R160*SUM(D159:D160)</f>
        <v>5.9195649088569366</v>
      </c>
    </row>
    <row r="161" spans="1:23" x14ac:dyDescent="0.25">
      <c r="A161" t="s">
        <v>187</v>
      </c>
      <c r="B161" t="s">
        <v>85</v>
      </c>
      <c r="C161" t="s">
        <v>3</v>
      </c>
      <c r="D161">
        <v>0</v>
      </c>
      <c r="F161" s="3">
        <v>1</v>
      </c>
      <c r="M161" s="3">
        <v>1</v>
      </c>
      <c r="O161">
        <f t="shared" si="264"/>
        <v>2.9108627614743141</v>
      </c>
      <c r="P161" s="4">
        <f t="shared" si="265"/>
        <v>5.4428750577049378E-2</v>
      </c>
      <c r="Q161" s="4">
        <f t="shared" ref="Q161" si="323">SUM(P161:P162)</f>
        <v>0.50181312583022786</v>
      </c>
      <c r="R161" s="4">
        <f t="shared" si="267"/>
        <v>0.10846418273136915</v>
      </c>
      <c r="S161" s="4">
        <f t="shared" si="268"/>
        <v>-2.2213352735758769</v>
      </c>
      <c r="V161" s="11">
        <f t="shared" si="269"/>
        <v>0</v>
      </c>
      <c r="W161" s="4">
        <f t="shared" ref="W161" si="324">R161*SUM(D161:D162)</f>
        <v>0.54232091365684576</v>
      </c>
    </row>
    <row r="162" spans="1:23" x14ac:dyDescent="0.25">
      <c r="C162" t="s">
        <v>3</v>
      </c>
      <c r="D162">
        <v>5</v>
      </c>
      <c r="N162" s="3">
        <v>1</v>
      </c>
      <c r="O162">
        <f t="shared" si="264"/>
        <v>0.80433715397542138</v>
      </c>
      <c r="P162" s="4">
        <f t="shared" si="265"/>
        <v>0.44738437525317842</v>
      </c>
      <c r="Q162" s="4">
        <f t="shared" ref="Q162" si="325">Q161</f>
        <v>0.50181312583022786</v>
      </c>
      <c r="R162" s="4">
        <f t="shared" si="267"/>
        <v>0.89153581726863074</v>
      </c>
      <c r="S162" s="4">
        <f t="shared" si="268"/>
        <v>-0.11480966607698415</v>
      </c>
      <c r="V162" s="11">
        <f t="shared" si="269"/>
        <v>5</v>
      </c>
      <c r="W162">
        <f t="shared" ref="W162" si="326">R162*SUM(D161:D162)</f>
        <v>4.4576790863431537</v>
      </c>
    </row>
  </sheetData>
  <sortState ref="Y5:Z162">
    <sortCondition ref="Y5:Y162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7EAFB-8CA1-4E2C-A14B-06D9DA933E70}">
  <dimension ref="A1:Z162"/>
  <sheetViews>
    <sheetView workbookViewId="0"/>
  </sheetViews>
  <sheetFormatPr defaultRowHeight="15" x14ac:dyDescent="0.25"/>
  <cols>
    <col min="1" max="1" width="11.140625" bestFit="1" customWidth="1"/>
    <col min="2" max="3" width="11.140625" customWidth="1"/>
    <col min="4" max="13" width="9.140625" style="3"/>
    <col min="16" max="16" width="6.140625" style="4" bestFit="1" customWidth="1"/>
    <col min="17" max="19" width="9.140625" style="4"/>
    <col min="20" max="20" width="25.5703125" bestFit="1" customWidth="1"/>
    <col min="21" max="21" width="9.5703125" customWidth="1"/>
    <col min="22" max="22" width="9.140625" style="4"/>
  </cols>
  <sheetData>
    <row r="1" spans="1:26" x14ac:dyDescent="0.25">
      <c r="D1" s="18">
        <v>3.59</v>
      </c>
      <c r="E1" s="18">
        <v>2.2400000000000002</v>
      </c>
      <c r="F1" s="18">
        <v>0.95</v>
      </c>
      <c r="G1" s="18">
        <v>1.06</v>
      </c>
      <c r="H1" s="18">
        <v>1.94</v>
      </c>
      <c r="I1" s="18">
        <v>1.03</v>
      </c>
      <c r="J1" s="18">
        <v>0.44</v>
      </c>
      <c r="K1" s="18">
        <v>0.37</v>
      </c>
      <c r="L1" s="18">
        <v>0.67</v>
      </c>
      <c r="M1" s="18">
        <v>0.81</v>
      </c>
      <c r="N1" s="12" t="s">
        <v>89</v>
      </c>
    </row>
    <row r="2" spans="1:26" x14ac:dyDescent="0.25">
      <c r="D2" s="20">
        <v>3.5803785000000001</v>
      </c>
      <c r="E2" s="20">
        <v>2.2236435999999999</v>
      </c>
      <c r="F2" s="20">
        <v>0.94873280000000004</v>
      </c>
      <c r="G2" s="20">
        <v>1.0532847000000001</v>
      </c>
      <c r="H2" s="20">
        <v>1.9372024999999999</v>
      </c>
      <c r="I2" s="20">
        <v>1.0359012999999999</v>
      </c>
      <c r="J2" s="20">
        <v>0.43275780000000003</v>
      </c>
      <c r="K2" s="20">
        <v>0.3678823</v>
      </c>
      <c r="L2" s="20">
        <v>0.68740520000000005</v>
      </c>
      <c r="M2" s="20">
        <v>0.80467829999999996</v>
      </c>
      <c r="N2" s="21" t="s">
        <v>108</v>
      </c>
      <c r="O2" s="22"/>
    </row>
    <row r="3" spans="1:26" ht="60" x14ac:dyDescent="0.25">
      <c r="A3" s="2" t="s">
        <v>6</v>
      </c>
      <c r="B3" s="2"/>
      <c r="C3" s="2"/>
      <c r="D3" s="5" t="str">
        <f>[1]FindTypes!AD1</f>
        <v>AGREE(back,nonlocal)</v>
      </c>
      <c r="E3" s="6" t="s">
        <v>4</v>
      </c>
      <c r="F3" s="5" t="str">
        <f>[1]FindTypes!AE1</f>
        <v>AGREE(nonhigh front,local)</v>
      </c>
      <c r="G3" s="5" t="str">
        <f>[1]FindTypes!AF1</f>
        <v>AGREE(low front,local)</v>
      </c>
      <c r="H3" s="5" t="str">
        <f>[1]FindTypes!AG1</f>
        <v>AGREE(double front,local)</v>
      </c>
      <c r="I3" s="5" t="str">
        <f>[1]FindTypes!AH1</f>
        <v xml:space="preserve">USE FRONT/bilabial  </v>
      </c>
      <c r="J3" s="5" t="str">
        <f>[1]FindTypes!AI1</f>
        <v xml:space="preserve">USE FRONT/[+cor,+son]  </v>
      </c>
      <c r="K3" s="5" t="str">
        <f>[1]FindTypes!AJ1</f>
        <v xml:space="preserve">USE FRONT/sibilant  </v>
      </c>
      <c r="L3" s="5" t="str">
        <f>[1]FindTypes!AK1</f>
        <v xml:space="preserve">USE FRONT/CC  </v>
      </c>
      <c r="M3" s="5" t="str">
        <f>[1]FindTypes!AL1</f>
        <v xml:space="preserve">USE BACK/[C0i:C0]  </v>
      </c>
      <c r="N3" s="2"/>
      <c r="O3" s="2"/>
      <c r="P3" s="7"/>
      <c r="Q3" s="7"/>
      <c r="R3" s="7"/>
      <c r="S3" s="7"/>
    </row>
    <row r="4" spans="1:26" x14ac:dyDescent="0.25">
      <c r="A4" s="2"/>
      <c r="B4" s="2"/>
      <c r="C4" s="2"/>
      <c r="D4" s="19">
        <v>3.580299344758668</v>
      </c>
      <c r="E4" s="19">
        <v>2.2235055779981421</v>
      </c>
      <c r="F4" s="19">
        <v>0.94899059187452983</v>
      </c>
      <c r="G4" s="19">
        <v>1.0529934401335785</v>
      </c>
      <c r="H4" s="19">
        <v>1.9374871094537274</v>
      </c>
      <c r="I4" s="19">
        <v>1.035849190395518</v>
      </c>
      <c r="J4" s="19">
        <v>0.43284860272166886</v>
      </c>
      <c r="K4" s="19">
        <v>0.36783758714328857</v>
      </c>
      <c r="L4" s="19">
        <v>0.68735718347617192</v>
      </c>
      <c r="M4" s="19">
        <v>0.80433715397542138</v>
      </c>
      <c r="N4" s="1" t="s">
        <v>86</v>
      </c>
      <c r="O4" s="1" t="s">
        <v>87</v>
      </c>
      <c r="P4" s="8" t="s">
        <v>1</v>
      </c>
      <c r="Q4" s="8" t="s">
        <v>5</v>
      </c>
      <c r="R4" s="8" t="s">
        <v>88</v>
      </c>
      <c r="S4" s="8" t="s">
        <v>103</v>
      </c>
      <c r="V4" s="8"/>
      <c r="W4" s="8"/>
      <c r="Y4" s="8"/>
      <c r="Z4" s="8"/>
    </row>
    <row r="5" spans="1:26" x14ac:dyDescent="0.25">
      <c r="A5" t="s">
        <v>7</v>
      </c>
      <c r="B5" t="s">
        <v>0</v>
      </c>
      <c r="C5">
        <v>23</v>
      </c>
      <c r="E5" s="3">
        <v>1</v>
      </c>
      <c r="L5" s="3">
        <v>1</v>
      </c>
      <c r="N5">
        <f>SUMPRODUCT(D$4:M$4,D5:M5)</f>
        <v>2.9108627614743141</v>
      </c>
      <c r="O5" s="4">
        <f>EXP(-N5)</f>
        <v>5.4428750577049378E-2</v>
      </c>
      <c r="P5" s="4">
        <f>SUM(O5:O6)</f>
        <v>8.2296105636937678E-2</v>
      </c>
      <c r="Q5" s="4">
        <f>O5/P5</f>
        <v>0.66137698929728761</v>
      </c>
      <c r="R5" s="4">
        <f>LN(Q5)</f>
        <v>-0.41343126994185803</v>
      </c>
      <c r="S5" s="9">
        <f>SUMPRODUCT(R5:R162,C5:C162)</f>
        <v>-695.69178183580175</v>
      </c>
      <c r="V5" s="11"/>
      <c r="W5" s="4"/>
      <c r="Y5" s="11"/>
      <c r="Z5" s="11"/>
    </row>
    <row r="6" spans="1:26" x14ac:dyDescent="0.25">
      <c r="B6" t="s">
        <v>3</v>
      </c>
      <c r="C6">
        <v>22</v>
      </c>
      <c r="D6" s="3">
        <v>1</v>
      </c>
      <c r="N6">
        <f t="shared" ref="N6:N69" si="0">SUMPRODUCT(D$4:M$4,D6:M6)</f>
        <v>3.580299344758668</v>
      </c>
      <c r="O6" s="4">
        <f t="shared" ref="O6:O69" si="1">EXP(-N6)</f>
        <v>2.7867355059888303E-2</v>
      </c>
      <c r="P6" s="4">
        <f>P5</f>
        <v>8.2296105636937678E-2</v>
      </c>
      <c r="Q6" s="4">
        <f t="shared" ref="Q6:Q69" si="2">O6/P6</f>
        <v>0.33862301070271245</v>
      </c>
      <c r="R6" s="4">
        <f t="shared" ref="R6:R69" si="3">LN(Q6)</f>
        <v>-1.0828678532262119</v>
      </c>
      <c r="V6" s="11"/>
      <c r="Y6" s="11"/>
      <c r="Z6" s="11"/>
    </row>
    <row r="7" spans="1:26" x14ac:dyDescent="0.25">
      <c r="A7" t="s">
        <v>8</v>
      </c>
      <c r="B7" t="s">
        <v>3</v>
      </c>
      <c r="C7">
        <v>2</v>
      </c>
      <c r="E7" s="3">
        <v>1</v>
      </c>
      <c r="F7" s="3">
        <v>1</v>
      </c>
      <c r="L7" s="3">
        <v>1</v>
      </c>
      <c r="N7">
        <f t="shared" si="0"/>
        <v>3.8598533533488442</v>
      </c>
      <c r="O7" s="4">
        <f t="shared" si="1"/>
        <v>2.1071089301165306E-2</v>
      </c>
      <c r="P7" s="4">
        <f t="shared" ref="P7" si="4">SUM(O7:O8)</f>
        <v>1.0210710893011654</v>
      </c>
      <c r="Q7" s="4">
        <f t="shared" si="2"/>
        <v>2.0636260806861782E-2</v>
      </c>
      <c r="R7" s="4">
        <f t="shared" si="3"/>
        <v>-3.8807055172389222</v>
      </c>
      <c r="S7" s="4">
        <v>-695.69178183580175</v>
      </c>
      <c r="T7" t="s">
        <v>102</v>
      </c>
      <c r="V7" s="11"/>
      <c r="W7" s="4"/>
      <c r="Y7" s="11"/>
      <c r="Z7" s="11"/>
    </row>
    <row r="8" spans="1:26" x14ac:dyDescent="0.25">
      <c r="B8" t="s">
        <v>3</v>
      </c>
      <c r="C8">
        <v>30</v>
      </c>
      <c r="N8">
        <f t="shared" si="0"/>
        <v>0</v>
      </c>
      <c r="O8" s="4">
        <f t="shared" si="1"/>
        <v>1</v>
      </c>
      <c r="P8" s="4">
        <f t="shared" ref="P8" si="5">P7</f>
        <v>1.0210710893011654</v>
      </c>
      <c r="Q8" s="4">
        <f t="shared" si="2"/>
        <v>0.97936373919313813</v>
      </c>
      <c r="R8" s="4">
        <f t="shared" si="3"/>
        <v>-2.0852163890078174E-2</v>
      </c>
      <c r="V8" s="11"/>
    </row>
    <row r="9" spans="1:26" x14ac:dyDescent="0.25">
      <c r="A9" t="s">
        <v>9</v>
      </c>
      <c r="B9" t="s">
        <v>3</v>
      </c>
      <c r="C9">
        <v>2</v>
      </c>
      <c r="E9" s="3">
        <v>1</v>
      </c>
      <c r="H9" s="3">
        <v>1</v>
      </c>
      <c r="I9" s="3">
        <v>1</v>
      </c>
      <c r="N9">
        <f t="shared" si="0"/>
        <v>5.1968418778473877</v>
      </c>
      <c r="O9" s="4">
        <f t="shared" si="1"/>
        <v>5.5340139444248326E-3</v>
      </c>
      <c r="P9" s="4">
        <f t="shared" ref="P9" si="6">SUM(O9:O10)</f>
        <v>3.3401369004313133E-2</v>
      </c>
      <c r="Q9" s="4">
        <f t="shared" si="2"/>
        <v>0.16568224924284458</v>
      </c>
      <c r="R9" s="4">
        <f t="shared" si="3"/>
        <v>-1.7976834861610018</v>
      </c>
      <c r="S9" s="9"/>
      <c r="T9" s="15" t="s">
        <v>101</v>
      </c>
      <c r="U9" s="15" t="s">
        <v>107</v>
      </c>
      <c r="V9" s="11" t="s">
        <v>103</v>
      </c>
      <c r="W9" s="4" t="s">
        <v>104</v>
      </c>
      <c r="X9" t="s">
        <v>105</v>
      </c>
      <c r="Y9" s="11" t="s">
        <v>106</v>
      </c>
      <c r="Z9" s="11" t="s">
        <v>5</v>
      </c>
    </row>
    <row r="10" spans="1:26" x14ac:dyDescent="0.25">
      <c r="B10" t="s">
        <v>3</v>
      </c>
      <c r="C10">
        <v>7</v>
      </c>
      <c r="D10" s="3">
        <v>1</v>
      </c>
      <c r="N10">
        <f t="shared" si="0"/>
        <v>3.580299344758668</v>
      </c>
      <c r="O10" s="4">
        <f t="shared" si="1"/>
        <v>2.7867355059888303E-2</v>
      </c>
      <c r="P10" s="4">
        <f t="shared" ref="P10" si="7">P9</f>
        <v>3.3401369004313133E-2</v>
      </c>
      <c r="Q10" s="4">
        <f t="shared" si="2"/>
        <v>0.83431775075715542</v>
      </c>
      <c r="R10" s="4">
        <f t="shared" si="3"/>
        <v>-0.18114095307228209</v>
      </c>
      <c r="T10" t="s">
        <v>92</v>
      </c>
      <c r="U10" s="16">
        <f>D4</f>
        <v>3.580299344758668</v>
      </c>
      <c r="V10" s="4">
        <v>-856.60083448150908</v>
      </c>
      <c r="W10" s="4">
        <f>S$7-V10</f>
        <v>160.90905264570733</v>
      </c>
      <c r="X10">
        <f>2*W10</f>
        <v>321.81810529141467</v>
      </c>
      <c r="Y10" s="11">
        <v>1</v>
      </c>
      <c r="Z10" s="14">
        <f>CHIDIST(X10,Y10)</f>
        <v>5.819450730153149E-72</v>
      </c>
    </row>
    <row r="11" spans="1:26" x14ac:dyDescent="0.25">
      <c r="A11" t="s">
        <v>10</v>
      </c>
      <c r="B11" t="s">
        <v>3</v>
      </c>
      <c r="C11">
        <v>28</v>
      </c>
      <c r="E11" s="3">
        <v>1</v>
      </c>
      <c r="F11" s="3">
        <v>1</v>
      </c>
      <c r="N11">
        <f t="shared" si="0"/>
        <v>3.1724961698726721</v>
      </c>
      <c r="O11" s="4">
        <f t="shared" si="1"/>
        <v>4.1898880538354374E-2</v>
      </c>
      <c r="P11" s="4">
        <f t="shared" ref="P11" si="8">SUM(O11:O12)</f>
        <v>6.9766235598242674E-2</v>
      </c>
      <c r="Q11" s="4">
        <f t="shared" si="2"/>
        <v>0.60056100460449313</v>
      </c>
      <c r="R11" s="4">
        <f t="shared" si="3"/>
        <v>-0.50989105293922821</v>
      </c>
      <c r="T11" t="s">
        <v>4</v>
      </c>
      <c r="U11" s="16">
        <f>E4</f>
        <v>2.2235055779981421</v>
      </c>
      <c r="V11" s="4">
        <v>-729.13262268993515</v>
      </c>
      <c r="W11" s="4">
        <f t="shared" ref="W11:W19" si="9">S$7-V11</f>
        <v>33.440840854133398</v>
      </c>
      <c r="X11">
        <f t="shared" ref="X11:X19" si="10">2*W11</f>
        <v>66.881681708266797</v>
      </c>
      <c r="Y11" s="11">
        <v>1</v>
      </c>
      <c r="Z11" s="14">
        <f t="shared" ref="Z11:Z19" si="11">CHIDIST(X11,Y11)</f>
        <v>2.8830146441871044E-16</v>
      </c>
    </row>
    <row r="12" spans="1:26" x14ac:dyDescent="0.25">
      <c r="B12" t="s">
        <v>3</v>
      </c>
      <c r="C12">
        <v>17</v>
      </c>
      <c r="D12" s="3">
        <v>1</v>
      </c>
      <c r="N12">
        <f t="shared" si="0"/>
        <v>3.580299344758668</v>
      </c>
      <c r="O12" s="4">
        <f t="shared" si="1"/>
        <v>2.7867355059888303E-2</v>
      </c>
      <c r="P12" s="4">
        <f t="shared" ref="P12" si="12">P11</f>
        <v>6.9766235598242674E-2</v>
      </c>
      <c r="Q12" s="4">
        <f t="shared" si="2"/>
        <v>0.39943899539550687</v>
      </c>
      <c r="R12" s="4">
        <f t="shared" si="3"/>
        <v>-0.91769422782522392</v>
      </c>
      <c r="T12" t="s">
        <v>93</v>
      </c>
      <c r="U12" s="16">
        <f>F4</f>
        <v>0.94899059187452983</v>
      </c>
      <c r="V12" s="4">
        <v>-711.76233299214073</v>
      </c>
      <c r="W12" s="4">
        <f t="shared" si="9"/>
        <v>16.070551156338979</v>
      </c>
      <c r="X12">
        <f t="shared" si="10"/>
        <v>32.141102312677958</v>
      </c>
      <c r="Y12" s="11">
        <v>1</v>
      </c>
      <c r="Z12" s="14">
        <f t="shared" si="11"/>
        <v>1.4337179621146069E-8</v>
      </c>
    </row>
    <row r="13" spans="1:26" x14ac:dyDescent="0.25">
      <c r="A13" t="s">
        <v>11</v>
      </c>
      <c r="B13" t="s">
        <v>3</v>
      </c>
      <c r="C13">
        <v>2</v>
      </c>
      <c r="E13" s="3">
        <v>1</v>
      </c>
      <c r="F13" s="3">
        <v>1</v>
      </c>
      <c r="I13" s="3">
        <v>1</v>
      </c>
      <c r="L13" s="3">
        <v>1</v>
      </c>
      <c r="N13">
        <f t="shared" si="0"/>
        <v>4.8957025437443615</v>
      </c>
      <c r="O13" s="4">
        <f t="shared" si="1"/>
        <v>7.4786532967655358E-3</v>
      </c>
      <c r="P13" s="4">
        <f t="shared" ref="P13" si="13">SUM(O13:O14)</f>
        <v>3.5346008356653837E-2</v>
      </c>
      <c r="Q13" s="4">
        <f t="shared" si="2"/>
        <v>0.21158409802043998</v>
      </c>
      <c r="R13" s="4">
        <f t="shared" si="3"/>
        <v>-1.5531327329541167</v>
      </c>
      <c r="T13" t="s">
        <v>94</v>
      </c>
      <c r="U13" s="16">
        <f>G4</f>
        <v>1.0529934401335785</v>
      </c>
      <c r="V13" s="4">
        <v>-715.30939640498445</v>
      </c>
      <c r="W13" s="4">
        <f t="shared" si="9"/>
        <v>19.617614569182706</v>
      </c>
      <c r="X13">
        <f t="shared" si="10"/>
        <v>39.235229138365412</v>
      </c>
      <c r="Y13" s="11">
        <v>1</v>
      </c>
      <c r="Z13" s="14">
        <f t="shared" si="11"/>
        <v>3.7569984655991657E-10</v>
      </c>
    </row>
    <row r="14" spans="1:26" x14ac:dyDescent="0.25">
      <c r="B14" t="s">
        <v>3</v>
      </c>
      <c r="C14">
        <v>10</v>
      </c>
      <c r="D14" s="3">
        <v>1</v>
      </c>
      <c r="N14">
        <f t="shared" si="0"/>
        <v>3.580299344758668</v>
      </c>
      <c r="O14" s="4">
        <f t="shared" si="1"/>
        <v>2.7867355059888303E-2</v>
      </c>
      <c r="P14" s="4">
        <f t="shared" ref="P14" si="14">P13</f>
        <v>3.5346008356653837E-2</v>
      </c>
      <c r="Q14" s="4">
        <f t="shared" si="2"/>
        <v>0.78841590197956013</v>
      </c>
      <c r="R14" s="4">
        <f t="shared" si="3"/>
        <v>-0.23772953396842311</v>
      </c>
      <c r="T14" t="s">
        <v>95</v>
      </c>
      <c r="U14" s="16">
        <f>H4</f>
        <v>1.9374871094537274</v>
      </c>
      <c r="V14" s="4">
        <v>-745.88744622729382</v>
      </c>
      <c r="W14" s="4">
        <f t="shared" si="9"/>
        <v>50.195664391492073</v>
      </c>
      <c r="X14">
        <f t="shared" si="10"/>
        <v>100.39132878298415</v>
      </c>
      <c r="Y14" s="11">
        <v>1</v>
      </c>
      <c r="Z14" s="14">
        <f t="shared" si="11"/>
        <v>1.2507446807120538E-23</v>
      </c>
    </row>
    <row r="15" spans="1:26" x14ac:dyDescent="0.25">
      <c r="A15" t="s">
        <v>12</v>
      </c>
      <c r="B15" t="s">
        <v>3</v>
      </c>
      <c r="C15">
        <v>6</v>
      </c>
      <c r="E15" s="3">
        <v>1</v>
      </c>
      <c r="F15" s="3">
        <v>1</v>
      </c>
      <c r="G15" s="3">
        <v>1</v>
      </c>
      <c r="K15" s="3">
        <v>1</v>
      </c>
      <c r="L15" s="3">
        <v>1</v>
      </c>
      <c r="N15">
        <f t="shared" si="0"/>
        <v>5.2806843806257104</v>
      </c>
      <c r="O15" s="4">
        <f t="shared" si="1"/>
        <v>5.0889468240432056E-3</v>
      </c>
      <c r="P15" s="4">
        <f t="shared" ref="P15" si="15">SUM(O15:O16)</f>
        <v>3.2956301883931505E-2</v>
      </c>
      <c r="Q15" s="4">
        <f t="shared" si="2"/>
        <v>0.15441498387670802</v>
      </c>
      <c r="R15" s="4">
        <f t="shared" si="3"/>
        <v>-1.8681116002665024</v>
      </c>
      <c r="S15" s="14"/>
      <c r="T15" t="s">
        <v>96</v>
      </c>
      <c r="U15" s="16">
        <f>I4</f>
        <v>1.035849190395518</v>
      </c>
      <c r="V15" s="4">
        <v>-710.86178481549575</v>
      </c>
      <c r="W15" s="4">
        <f t="shared" si="9"/>
        <v>15.170002979694004</v>
      </c>
      <c r="X15">
        <f t="shared" si="10"/>
        <v>30.340005959388009</v>
      </c>
      <c r="Y15" s="11">
        <v>1</v>
      </c>
      <c r="Z15" s="14">
        <f t="shared" si="11"/>
        <v>3.6257023583137539E-8</v>
      </c>
    </row>
    <row r="16" spans="1:26" x14ac:dyDescent="0.25">
      <c r="B16" t="s">
        <v>3</v>
      </c>
      <c r="C16">
        <v>26</v>
      </c>
      <c r="D16" s="3">
        <v>1</v>
      </c>
      <c r="N16">
        <f t="shared" si="0"/>
        <v>3.580299344758668</v>
      </c>
      <c r="O16" s="4">
        <f t="shared" si="1"/>
        <v>2.7867355059888303E-2</v>
      </c>
      <c r="P16" s="4">
        <f t="shared" ref="P16" si="16">P15</f>
        <v>3.2956301883931505E-2</v>
      </c>
      <c r="Q16" s="4">
        <f t="shared" si="2"/>
        <v>0.84558501612329207</v>
      </c>
      <c r="R16" s="4">
        <f t="shared" si="3"/>
        <v>-0.16772656439945979</v>
      </c>
      <c r="T16" t="s">
        <v>97</v>
      </c>
      <c r="U16" s="16">
        <f>J4</f>
        <v>0.43284860272166886</v>
      </c>
      <c r="V16" s="4">
        <v>-698.65849153949375</v>
      </c>
      <c r="W16" s="4">
        <f t="shared" si="9"/>
        <v>2.966709703692004</v>
      </c>
      <c r="X16">
        <f t="shared" si="10"/>
        <v>5.9334194073840081</v>
      </c>
      <c r="Y16" s="11">
        <v>1</v>
      </c>
      <c r="Z16" s="16">
        <f t="shared" si="11"/>
        <v>1.4856387132155193E-2</v>
      </c>
    </row>
    <row r="17" spans="1:26" x14ac:dyDescent="0.25">
      <c r="A17" t="s">
        <v>13</v>
      </c>
      <c r="B17" t="s">
        <v>3</v>
      </c>
      <c r="C17">
        <v>1</v>
      </c>
      <c r="E17" s="3">
        <v>1</v>
      </c>
      <c r="K17" s="3">
        <v>1</v>
      </c>
      <c r="N17">
        <f t="shared" si="0"/>
        <v>2.5913431651414305</v>
      </c>
      <c r="O17" s="4">
        <f t="shared" si="1"/>
        <v>7.4919343423837256E-2</v>
      </c>
      <c r="P17" s="4">
        <f t="shared" ref="P17" si="17">SUM(O17:O18)</f>
        <v>1.0749193434238373</v>
      </c>
      <c r="Q17" s="4">
        <f t="shared" si="2"/>
        <v>6.96976418576708E-2</v>
      </c>
      <c r="R17" s="4">
        <f t="shared" si="3"/>
        <v>-2.6635887945330379</v>
      </c>
      <c r="T17" t="s">
        <v>98</v>
      </c>
      <c r="U17" s="16">
        <f>K4</f>
        <v>0.36783758714328857</v>
      </c>
      <c r="V17" s="4">
        <v>-697.72694043976367</v>
      </c>
      <c r="W17" s="4">
        <f t="shared" si="9"/>
        <v>2.0351586039619178</v>
      </c>
      <c r="X17">
        <f t="shared" si="10"/>
        <v>4.0703172079238357</v>
      </c>
      <c r="Y17" s="11">
        <v>1</v>
      </c>
      <c r="Z17" s="16">
        <f t="shared" si="11"/>
        <v>4.3643077910775742E-2</v>
      </c>
    </row>
    <row r="18" spans="1:26" x14ac:dyDescent="0.25">
      <c r="B18" t="s">
        <v>3</v>
      </c>
      <c r="C18">
        <v>13</v>
      </c>
      <c r="N18">
        <f t="shared" si="0"/>
        <v>0</v>
      </c>
      <c r="O18" s="4">
        <f t="shared" si="1"/>
        <v>1</v>
      </c>
      <c r="P18" s="4">
        <f t="shared" ref="P18" si="18">P17</f>
        <v>1.0749193434238373</v>
      </c>
      <c r="Q18" s="4">
        <f t="shared" si="2"/>
        <v>0.93030235814232909</v>
      </c>
      <c r="R18" s="4">
        <f t="shared" si="3"/>
        <v>-7.2245629391607377E-2</v>
      </c>
      <c r="T18" t="s">
        <v>99</v>
      </c>
      <c r="U18" s="16">
        <f>L4</f>
        <v>0.68735718347617192</v>
      </c>
      <c r="V18" s="4">
        <v>-707.12900783144664</v>
      </c>
      <c r="W18" s="4">
        <f t="shared" si="9"/>
        <v>11.437225995644894</v>
      </c>
      <c r="X18">
        <f t="shared" si="10"/>
        <v>22.874451991289789</v>
      </c>
      <c r="Y18" s="11">
        <v>1</v>
      </c>
      <c r="Z18" s="14">
        <f t="shared" si="11"/>
        <v>1.729352211776839E-6</v>
      </c>
    </row>
    <row r="19" spans="1:26" x14ac:dyDescent="0.25">
      <c r="A19" t="s">
        <v>14</v>
      </c>
      <c r="B19" t="s">
        <v>3</v>
      </c>
      <c r="C19">
        <v>25</v>
      </c>
      <c r="E19" s="3">
        <v>1</v>
      </c>
      <c r="K19" s="3">
        <v>1</v>
      </c>
      <c r="N19">
        <f t="shared" si="0"/>
        <v>2.5913431651414305</v>
      </c>
      <c r="O19" s="4">
        <f t="shared" si="1"/>
        <v>7.4919343423837256E-2</v>
      </c>
      <c r="P19" s="4">
        <f t="shared" ref="P19" si="19">SUM(O19:O20)</f>
        <v>0.10278669848372556</v>
      </c>
      <c r="Q19" s="4">
        <f t="shared" si="2"/>
        <v>0.72888169898461519</v>
      </c>
      <c r="R19" s="4">
        <f t="shared" si="3"/>
        <v>-0.31624383862680971</v>
      </c>
      <c r="T19" t="s">
        <v>100</v>
      </c>
      <c r="U19" s="16">
        <f>M4</f>
        <v>0.80433715397542138</v>
      </c>
      <c r="V19" s="4">
        <v>-696.42595316610743</v>
      </c>
      <c r="W19" s="4">
        <f t="shared" si="9"/>
        <v>0.73417133030568493</v>
      </c>
      <c r="X19">
        <f t="shared" si="10"/>
        <v>1.4683426606113699</v>
      </c>
      <c r="Y19" s="11">
        <v>1</v>
      </c>
      <c r="Z19" s="16">
        <f t="shared" si="11"/>
        <v>0.22560736665808354</v>
      </c>
    </row>
    <row r="20" spans="1:26" x14ac:dyDescent="0.25">
      <c r="B20" t="s">
        <v>3</v>
      </c>
      <c r="C20">
        <v>8</v>
      </c>
      <c r="D20" s="3">
        <v>1</v>
      </c>
      <c r="N20">
        <f t="shared" si="0"/>
        <v>3.580299344758668</v>
      </c>
      <c r="O20" s="4">
        <f t="shared" si="1"/>
        <v>2.7867355059888303E-2</v>
      </c>
      <c r="P20" s="4">
        <f t="shared" ref="P20" si="20">P19</f>
        <v>0.10278669848372556</v>
      </c>
      <c r="Q20" s="4">
        <f t="shared" si="2"/>
        <v>0.27111830101538481</v>
      </c>
      <c r="R20" s="4">
        <f t="shared" si="3"/>
        <v>-1.3052000182440471</v>
      </c>
      <c r="V20" s="11"/>
      <c r="Y20" s="11"/>
      <c r="Z20" s="11"/>
    </row>
    <row r="21" spans="1:26" x14ac:dyDescent="0.25">
      <c r="A21" t="s">
        <v>15</v>
      </c>
      <c r="B21" t="s">
        <v>3</v>
      </c>
      <c r="C21">
        <v>28</v>
      </c>
      <c r="E21" s="3">
        <v>1</v>
      </c>
      <c r="I21" s="3">
        <v>1</v>
      </c>
      <c r="N21">
        <f t="shared" si="0"/>
        <v>3.2593547683936599</v>
      </c>
      <c r="O21" s="4">
        <f t="shared" si="1"/>
        <v>3.841317541799108E-2</v>
      </c>
      <c r="P21" s="4">
        <f t="shared" ref="P21" si="21">SUM(O21:O22)</f>
        <v>6.6280530477879379E-2</v>
      </c>
      <c r="Q21" s="4">
        <f t="shared" si="2"/>
        <v>0.57955443538296947</v>
      </c>
      <c r="R21" s="4">
        <f t="shared" si="3"/>
        <v>-0.54549568552686323</v>
      </c>
      <c r="T21" t="s">
        <v>188</v>
      </c>
      <c r="V21" s="11"/>
      <c r="W21" s="4"/>
      <c r="Y21" s="11"/>
      <c r="Z21" s="11"/>
    </row>
    <row r="22" spans="1:26" x14ac:dyDescent="0.25">
      <c r="B22" t="s">
        <v>3</v>
      </c>
      <c r="C22">
        <v>16</v>
      </c>
      <c r="D22" s="3">
        <v>1</v>
      </c>
      <c r="N22">
        <f t="shared" si="0"/>
        <v>3.580299344758668</v>
      </c>
      <c r="O22" s="4">
        <f t="shared" si="1"/>
        <v>2.7867355059888303E-2</v>
      </c>
      <c r="P22" s="4">
        <f t="shared" ref="P22" si="22">P21</f>
        <v>6.6280530477879379E-2</v>
      </c>
      <c r="Q22" s="4">
        <f t="shared" si="2"/>
        <v>0.42044556461703064</v>
      </c>
      <c r="R22" s="4">
        <f t="shared" si="3"/>
        <v>-0.8664402618918714</v>
      </c>
      <c r="S22" s="4" t="s">
        <v>200</v>
      </c>
      <c r="V22" s="11"/>
      <c r="Y22" s="11"/>
      <c r="Z22" s="14"/>
    </row>
    <row r="23" spans="1:26" x14ac:dyDescent="0.25">
      <c r="A23" t="s">
        <v>16</v>
      </c>
      <c r="B23" t="s">
        <v>3</v>
      </c>
      <c r="C23">
        <v>20</v>
      </c>
      <c r="E23" s="3">
        <v>1</v>
      </c>
      <c r="F23" s="3">
        <v>1</v>
      </c>
      <c r="G23" s="3">
        <v>1</v>
      </c>
      <c r="J23" s="3">
        <v>1</v>
      </c>
      <c r="N23">
        <f t="shared" si="0"/>
        <v>4.6583382127279194</v>
      </c>
      <c r="O23" s="4">
        <f t="shared" si="1"/>
        <v>9.4822067266773242E-3</v>
      </c>
      <c r="P23" s="4">
        <f t="shared" ref="P23" si="23">SUM(O23:O24)</f>
        <v>3.7349561786565628E-2</v>
      </c>
      <c r="Q23" s="4">
        <f t="shared" si="2"/>
        <v>0.25387732206507457</v>
      </c>
      <c r="R23" s="4">
        <f t="shared" si="3"/>
        <v>-1.3709041126337094</v>
      </c>
      <c r="S23" s="4" t="s">
        <v>189</v>
      </c>
      <c r="T23" t="s">
        <v>92</v>
      </c>
      <c r="U23" s="4">
        <v>3.580299344758668</v>
      </c>
      <c r="V23" s="11">
        <v>-856.60083448150908</v>
      </c>
      <c r="W23" s="24">
        <v>160.90905264570733</v>
      </c>
      <c r="X23">
        <v>321.81810529141467</v>
      </c>
      <c r="Y23" s="11">
        <v>1</v>
      </c>
      <c r="Z23" s="14">
        <v>5.819450730153149E-72</v>
      </c>
    </row>
    <row r="24" spans="1:26" x14ac:dyDescent="0.25">
      <c r="B24" t="s">
        <v>3</v>
      </c>
      <c r="C24">
        <v>54</v>
      </c>
      <c r="D24" s="3">
        <v>1</v>
      </c>
      <c r="N24">
        <f t="shared" si="0"/>
        <v>3.580299344758668</v>
      </c>
      <c r="O24" s="4">
        <f t="shared" si="1"/>
        <v>2.7867355059888303E-2</v>
      </c>
      <c r="P24" s="4">
        <f t="shared" ref="P24" si="24">P23</f>
        <v>3.7349561786565628E-2</v>
      </c>
      <c r="Q24" s="4">
        <f t="shared" si="2"/>
        <v>0.74612267793492537</v>
      </c>
      <c r="R24" s="4">
        <f t="shared" si="3"/>
        <v>-0.29286524466445796</v>
      </c>
      <c r="S24" s="4" t="s">
        <v>192</v>
      </c>
      <c r="U24" s="4"/>
      <c r="V24" s="11"/>
      <c r="W24" s="24"/>
      <c r="Y24" s="11"/>
      <c r="Z24" s="14"/>
    </row>
    <row r="25" spans="1:26" x14ac:dyDescent="0.25">
      <c r="A25" t="s">
        <v>17</v>
      </c>
      <c r="B25" t="s">
        <v>3</v>
      </c>
      <c r="C25">
        <v>0</v>
      </c>
      <c r="E25" s="3">
        <v>1</v>
      </c>
      <c r="J25" s="3">
        <v>1</v>
      </c>
      <c r="N25">
        <f t="shared" si="0"/>
        <v>2.656354180719811</v>
      </c>
      <c r="O25" s="4">
        <f t="shared" si="1"/>
        <v>7.020370576139294E-2</v>
      </c>
      <c r="P25" s="4">
        <f t="shared" ref="P25" si="25">SUM(O25:O26)</f>
        <v>1.0702037057613929</v>
      </c>
      <c r="Q25" s="4">
        <f t="shared" si="2"/>
        <v>6.5598451382156961E-2</v>
      </c>
      <c r="R25" s="4">
        <f t="shared" si="3"/>
        <v>-2.7242031902900576</v>
      </c>
      <c r="S25" s="4" t="s">
        <v>201</v>
      </c>
      <c r="U25" s="4"/>
      <c r="V25" s="11"/>
      <c r="W25" s="24"/>
      <c r="Y25" s="11"/>
      <c r="Z25" s="14"/>
    </row>
    <row r="26" spans="1:26" x14ac:dyDescent="0.25">
      <c r="B26" t="s">
        <v>3</v>
      </c>
      <c r="C26">
        <v>15</v>
      </c>
      <c r="N26">
        <f t="shared" si="0"/>
        <v>0</v>
      </c>
      <c r="O26" s="4">
        <f t="shared" si="1"/>
        <v>1</v>
      </c>
      <c r="P26" s="4">
        <f t="shared" ref="P26" si="26">P25</f>
        <v>1.0702037057613929</v>
      </c>
      <c r="Q26" s="4">
        <f t="shared" si="2"/>
        <v>0.93440154861784308</v>
      </c>
      <c r="R26" s="4">
        <f t="shared" si="3"/>
        <v>-6.7849009570246588E-2</v>
      </c>
      <c r="S26" s="4" t="s">
        <v>190</v>
      </c>
      <c r="T26" t="s">
        <v>4</v>
      </c>
      <c r="U26" s="4">
        <v>2.2235055779981421</v>
      </c>
      <c r="V26" s="11">
        <v>-729.13262268993515</v>
      </c>
      <c r="W26" s="24">
        <v>33.440840854133398</v>
      </c>
      <c r="X26">
        <v>66.881681708266797</v>
      </c>
      <c r="Y26" s="11">
        <v>1</v>
      </c>
      <c r="Z26" s="14">
        <v>2.8830146441871044E-16</v>
      </c>
    </row>
    <row r="27" spans="1:26" x14ac:dyDescent="0.25">
      <c r="A27" t="s">
        <v>18</v>
      </c>
      <c r="B27" t="s">
        <v>3</v>
      </c>
      <c r="C27">
        <v>0</v>
      </c>
      <c r="E27" s="3">
        <v>1</v>
      </c>
      <c r="F27" s="3">
        <v>1</v>
      </c>
      <c r="G27" s="3">
        <v>1</v>
      </c>
      <c r="J27" s="3">
        <v>1</v>
      </c>
      <c r="L27" s="3">
        <v>1</v>
      </c>
      <c r="N27">
        <f t="shared" si="0"/>
        <v>5.345695396204091</v>
      </c>
      <c r="O27" s="4">
        <f t="shared" si="1"/>
        <v>4.7686339621181616E-3</v>
      </c>
      <c r="P27" s="4">
        <f t="shared" ref="P27" si="27">SUM(O27:O28)</f>
        <v>1.0047686339621182</v>
      </c>
      <c r="Q27" s="4">
        <f t="shared" si="2"/>
        <v>4.7460020157217096E-3</v>
      </c>
      <c r="R27" s="4">
        <f t="shared" si="3"/>
        <v>-5.3504526962485315</v>
      </c>
      <c r="S27" s="4" t="s">
        <v>191</v>
      </c>
      <c r="T27" t="s">
        <v>93</v>
      </c>
      <c r="U27" s="4">
        <v>0.94899059187452983</v>
      </c>
      <c r="V27" s="11">
        <v>-711.76233299214073</v>
      </c>
      <c r="W27" s="24">
        <v>16.070551156338979</v>
      </c>
      <c r="X27">
        <v>32.141102312677958</v>
      </c>
      <c r="Y27" s="11">
        <v>1</v>
      </c>
      <c r="Z27" s="14">
        <v>1.4337179621146069E-8</v>
      </c>
    </row>
    <row r="28" spans="1:26" x14ac:dyDescent="0.25">
      <c r="B28" t="s">
        <v>3</v>
      </c>
      <c r="C28">
        <v>18</v>
      </c>
      <c r="N28">
        <f t="shared" si="0"/>
        <v>0</v>
      </c>
      <c r="O28" s="4">
        <f t="shared" si="1"/>
        <v>1</v>
      </c>
      <c r="P28" s="4">
        <f t="shared" ref="P28" si="28">P27</f>
        <v>1.0047686339621182</v>
      </c>
      <c r="Q28" s="4">
        <f t="shared" si="2"/>
        <v>0.99525399798427816</v>
      </c>
      <c r="R28" s="4">
        <f t="shared" si="3"/>
        <v>-4.7573000444403376E-3</v>
      </c>
      <c r="S28" s="4" t="s">
        <v>193</v>
      </c>
      <c r="T28" t="s">
        <v>94</v>
      </c>
      <c r="U28" s="4">
        <v>1.0529934401335785</v>
      </c>
      <c r="V28" s="11">
        <v>-715.30939640498445</v>
      </c>
      <c r="W28" s="24">
        <v>19.617614569182706</v>
      </c>
      <c r="X28">
        <v>39.235229138365412</v>
      </c>
      <c r="Y28" s="11">
        <v>1</v>
      </c>
      <c r="Z28" s="14">
        <v>3.7569984655991657E-10</v>
      </c>
    </row>
    <row r="29" spans="1:26" x14ac:dyDescent="0.25">
      <c r="A29" t="s">
        <v>19</v>
      </c>
      <c r="B29" t="s">
        <v>3</v>
      </c>
      <c r="C29">
        <v>0</v>
      </c>
      <c r="E29" s="3">
        <v>1</v>
      </c>
      <c r="L29" s="3">
        <v>1</v>
      </c>
      <c r="N29">
        <f t="shared" si="0"/>
        <v>2.9108627614743141</v>
      </c>
      <c r="O29" s="4">
        <f t="shared" si="1"/>
        <v>5.4428750577049378E-2</v>
      </c>
      <c r="P29" s="4">
        <f t="shared" ref="P29" si="29">SUM(O29:O30)</f>
        <v>1.0544287505770493</v>
      </c>
      <c r="Q29" s="4">
        <f t="shared" si="2"/>
        <v>5.1619182943620008E-2</v>
      </c>
      <c r="R29" s="4">
        <f t="shared" si="3"/>
        <v>-2.9638619131079103</v>
      </c>
      <c r="S29" s="4" t="s">
        <v>194</v>
      </c>
      <c r="T29" t="s">
        <v>95</v>
      </c>
      <c r="U29" s="4">
        <v>1.9374871094537274</v>
      </c>
      <c r="V29" s="11">
        <v>-745.88744622729382</v>
      </c>
      <c r="W29" s="24">
        <v>50.195664391492073</v>
      </c>
      <c r="X29">
        <v>100.39132878298415</v>
      </c>
      <c r="Y29" s="11">
        <v>1</v>
      </c>
      <c r="Z29" s="14">
        <v>1.2507446807120538E-23</v>
      </c>
    </row>
    <row r="30" spans="1:26" x14ac:dyDescent="0.25">
      <c r="B30" t="s">
        <v>3</v>
      </c>
      <c r="C30">
        <v>18</v>
      </c>
      <c r="N30">
        <f t="shared" si="0"/>
        <v>0</v>
      </c>
      <c r="O30" s="4">
        <f t="shared" si="1"/>
        <v>1</v>
      </c>
      <c r="P30" s="4">
        <f t="shared" ref="P30" si="30">P29</f>
        <v>1.0544287505770493</v>
      </c>
      <c r="Q30" s="4">
        <f t="shared" si="2"/>
        <v>0.94838081705638</v>
      </c>
      <c r="R30" s="4">
        <f t="shared" si="3"/>
        <v>-5.2999151633596302E-2</v>
      </c>
      <c r="S30" s="4" t="s">
        <v>195</v>
      </c>
      <c r="T30" t="s">
        <v>96</v>
      </c>
      <c r="U30" s="4">
        <v>1.035849190395518</v>
      </c>
      <c r="V30" s="11">
        <v>-710.86178481549575</v>
      </c>
      <c r="W30" s="24">
        <v>15.170002979694004</v>
      </c>
      <c r="X30">
        <v>30.340005959388009</v>
      </c>
      <c r="Y30" s="11">
        <v>1</v>
      </c>
      <c r="Z30" s="14">
        <v>3.6257023583137539E-8</v>
      </c>
    </row>
    <row r="31" spans="1:26" x14ac:dyDescent="0.25">
      <c r="A31" t="s">
        <v>20</v>
      </c>
      <c r="B31" t="s">
        <v>3</v>
      </c>
      <c r="C31">
        <v>35</v>
      </c>
      <c r="E31" s="3">
        <v>1</v>
      </c>
      <c r="J31" s="3">
        <v>1</v>
      </c>
      <c r="N31">
        <f t="shared" si="0"/>
        <v>2.656354180719811</v>
      </c>
      <c r="O31" s="4">
        <f t="shared" si="1"/>
        <v>7.020370576139294E-2</v>
      </c>
      <c r="P31" s="4">
        <f t="shared" ref="P31" si="31">SUM(O31:O32)</f>
        <v>9.8071060821281239E-2</v>
      </c>
      <c r="Q31" s="4">
        <f t="shared" si="2"/>
        <v>0.71584527763320438</v>
      </c>
      <c r="R31" s="4">
        <f t="shared" si="3"/>
        <v>-0.33429122806393646</v>
      </c>
      <c r="S31" s="4" t="s">
        <v>197</v>
      </c>
      <c r="T31" t="s">
        <v>98</v>
      </c>
      <c r="U31" s="4">
        <v>0.36783758714328857</v>
      </c>
      <c r="V31" s="11">
        <v>-697.72694043976367</v>
      </c>
      <c r="W31" s="24">
        <v>2.0351586039619178</v>
      </c>
      <c r="X31">
        <v>4.0703172079238357</v>
      </c>
      <c r="Y31" s="11">
        <v>1</v>
      </c>
      <c r="Z31" s="16">
        <v>4.3643077910775742E-2</v>
      </c>
    </row>
    <row r="32" spans="1:26" x14ac:dyDescent="0.25">
      <c r="B32" t="s">
        <v>3</v>
      </c>
      <c r="C32">
        <v>15</v>
      </c>
      <c r="D32" s="3">
        <v>1</v>
      </c>
      <c r="N32">
        <f t="shared" si="0"/>
        <v>3.580299344758668</v>
      </c>
      <c r="O32" s="4">
        <f t="shared" si="1"/>
        <v>2.7867355059888303E-2</v>
      </c>
      <c r="P32" s="4">
        <f t="shared" ref="P32" si="32">P31</f>
        <v>9.8071060821281239E-2</v>
      </c>
      <c r="Q32" s="4">
        <f t="shared" si="2"/>
        <v>0.28415472236679568</v>
      </c>
      <c r="R32" s="4">
        <f t="shared" si="3"/>
        <v>-1.2582363921027935</v>
      </c>
      <c r="S32" s="4" t="s">
        <v>196</v>
      </c>
      <c r="T32" t="s">
        <v>97</v>
      </c>
      <c r="U32" s="4">
        <v>0.43284860272166886</v>
      </c>
      <c r="V32" s="11">
        <v>-698.65849153949375</v>
      </c>
      <c r="W32" s="24">
        <v>2.966709703692004</v>
      </c>
      <c r="X32">
        <v>5.9334194073840081</v>
      </c>
      <c r="Y32" s="11">
        <v>1</v>
      </c>
      <c r="Z32" s="16">
        <v>1.4856387132155193E-2</v>
      </c>
    </row>
    <row r="33" spans="1:26" x14ac:dyDescent="0.25">
      <c r="A33" t="s">
        <v>21</v>
      </c>
      <c r="B33" t="s">
        <v>3</v>
      </c>
      <c r="C33">
        <v>0</v>
      </c>
      <c r="E33" s="3">
        <v>1</v>
      </c>
      <c r="F33" s="3">
        <v>1</v>
      </c>
      <c r="I33" s="3">
        <v>1</v>
      </c>
      <c r="L33" s="3">
        <v>1</v>
      </c>
      <c r="N33">
        <f t="shared" si="0"/>
        <v>4.8957025437443615</v>
      </c>
      <c r="O33" s="4">
        <f t="shared" si="1"/>
        <v>7.4786532967655358E-3</v>
      </c>
      <c r="P33" s="4">
        <f t="shared" ref="P33" si="33">SUM(O33:O34)</f>
        <v>1.0074786532967654</v>
      </c>
      <c r="Q33" s="4">
        <f t="shared" si="2"/>
        <v>7.4231382196468286E-3</v>
      </c>
      <c r="R33" s="4">
        <f t="shared" si="3"/>
        <v>-4.9031533705638246</v>
      </c>
      <c r="S33" s="4" t="s">
        <v>198</v>
      </c>
      <c r="T33" t="s">
        <v>99</v>
      </c>
      <c r="U33" s="4">
        <v>0.68735718347617192</v>
      </c>
      <c r="V33" s="11">
        <v>-707.12900783144664</v>
      </c>
      <c r="W33" s="24">
        <v>11.437225995644894</v>
      </c>
      <c r="X33">
        <v>22.874451991289789</v>
      </c>
      <c r="Y33" s="11">
        <v>1</v>
      </c>
      <c r="Z33" s="14">
        <v>1.729352211776839E-6</v>
      </c>
    </row>
    <row r="34" spans="1:26" x14ac:dyDescent="0.25">
      <c r="B34" t="s">
        <v>3</v>
      </c>
      <c r="C34">
        <v>18</v>
      </c>
      <c r="N34">
        <f t="shared" si="0"/>
        <v>0</v>
      </c>
      <c r="O34" s="4">
        <f t="shared" si="1"/>
        <v>1</v>
      </c>
      <c r="P34" s="4">
        <f t="shared" ref="P34" si="34">P33</f>
        <v>1.0074786532967654</v>
      </c>
      <c r="Q34" s="4">
        <f t="shared" si="2"/>
        <v>0.99257686178035331</v>
      </c>
      <c r="R34" s="4">
        <f t="shared" si="3"/>
        <v>-7.4508268194626954E-3</v>
      </c>
      <c r="S34" s="4" t="s">
        <v>199</v>
      </c>
      <c r="T34" t="s">
        <v>100</v>
      </c>
      <c r="U34" s="4">
        <v>0.80433715397542138</v>
      </c>
      <c r="V34" s="11">
        <v>-696.42595316610743</v>
      </c>
      <c r="W34" s="24">
        <v>0.73417133030568493</v>
      </c>
      <c r="X34">
        <v>1.4683426606113699</v>
      </c>
      <c r="Y34" s="11">
        <v>1</v>
      </c>
      <c r="Z34" s="16">
        <v>0.22560736665808354</v>
      </c>
    </row>
    <row r="35" spans="1:26" x14ac:dyDescent="0.25">
      <c r="A35" t="s">
        <v>22</v>
      </c>
      <c r="B35" t="s">
        <v>3</v>
      </c>
      <c r="C35">
        <v>22</v>
      </c>
      <c r="E35" s="3">
        <v>1</v>
      </c>
      <c r="F35" s="3">
        <v>1</v>
      </c>
      <c r="I35" s="3">
        <v>1</v>
      </c>
      <c r="N35">
        <f t="shared" si="0"/>
        <v>4.2083453602681899</v>
      </c>
      <c r="O35" s="4">
        <f t="shared" si="1"/>
        <v>1.4870954063662003E-2</v>
      </c>
      <c r="P35" s="4">
        <f t="shared" ref="P35" si="35">SUM(O35:O36)</f>
        <v>4.2738309123550304E-2</v>
      </c>
      <c r="Q35" s="4">
        <f t="shared" si="2"/>
        <v>0.34795372977139116</v>
      </c>
      <c r="R35" s="4">
        <f t="shared" si="3"/>
        <v>-1.0556857684747207</v>
      </c>
      <c r="V35" s="11"/>
      <c r="W35" s="4"/>
      <c r="Y35" s="11"/>
      <c r="Z35" s="14"/>
    </row>
    <row r="36" spans="1:26" x14ac:dyDescent="0.25">
      <c r="B36" t="s">
        <v>3</v>
      </c>
      <c r="C36">
        <v>27</v>
      </c>
      <c r="D36" s="3">
        <v>1</v>
      </c>
      <c r="N36">
        <f t="shared" si="0"/>
        <v>3.580299344758668</v>
      </c>
      <c r="O36" s="4">
        <f t="shared" si="1"/>
        <v>2.7867355059888303E-2</v>
      </c>
      <c r="P36" s="4">
        <f t="shared" ref="P36" si="36">P35</f>
        <v>4.2738309123550304E-2</v>
      </c>
      <c r="Q36" s="4">
        <f t="shared" si="2"/>
        <v>0.65204627022860895</v>
      </c>
      <c r="R36" s="4">
        <f t="shared" si="3"/>
        <v>-0.42763975296519879</v>
      </c>
      <c r="V36" s="11"/>
      <c r="Y36" s="11"/>
      <c r="Z36" s="11"/>
    </row>
    <row r="37" spans="1:26" x14ac:dyDescent="0.25">
      <c r="A37" t="s">
        <v>23</v>
      </c>
      <c r="B37" t="s">
        <v>3</v>
      </c>
      <c r="C37">
        <v>0</v>
      </c>
      <c r="E37" s="3">
        <v>1</v>
      </c>
      <c r="F37" s="3">
        <v>1</v>
      </c>
      <c r="G37" s="3">
        <v>1</v>
      </c>
      <c r="H37" s="3">
        <v>1</v>
      </c>
      <c r="J37" s="3">
        <v>1</v>
      </c>
      <c r="L37" s="3">
        <v>1</v>
      </c>
      <c r="N37">
        <f t="shared" si="0"/>
        <v>7.2831825056578188</v>
      </c>
      <c r="O37" s="4">
        <f t="shared" si="1"/>
        <v>6.8699571319115547E-4</v>
      </c>
      <c r="P37" s="4">
        <f t="shared" ref="P37" si="37">SUM(O37:O38)</f>
        <v>2.8554350773079457E-2</v>
      </c>
      <c r="Q37" s="4">
        <f t="shared" si="2"/>
        <v>2.4059230715861451E-2</v>
      </c>
      <c r="R37" s="4">
        <f t="shared" si="3"/>
        <v>-3.7272365425186131</v>
      </c>
      <c r="V37" s="11"/>
      <c r="W37" s="4"/>
      <c r="Y37" s="11"/>
      <c r="Z37" s="11"/>
    </row>
    <row r="38" spans="1:26" x14ac:dyDescent="0.25">
      <c r="B38" t="s">
        <v>3</v>
      </c>
      <c r="C38">
        <v>7</v>
      </c>
      <c r="D38" s="3">
        <v>1</v>
      </c>
      <c r="N38">
        <f t="shared" si="0"/>
        <v>3.580299344758668</v>
      </c>
      <c r="O38" s="4">
        <f t="shared" si="1"/>
        <v>2.7867355059888303E-2</v>
      </c>
      <c r="P38" s="4">
        <f t="shared" ref="P38" si="38">P37</f>
        <v>2.8554350773079457E-2</v>
      </c>
      <c r="Q38" s="4">
        <f t="shared" si="2"/>
        <v>0.97594076928413853</v>
      </c>
      <c r="R38" s="4">
        <f t="shared" si="3"/>
        <v>-2.4353381619462187E-2</v>
      </c>
      <c r="V38" s="11"/>
      <c r="Y38" s="11"/>
      <c r="Z38" s="11"/>
    </row>
    <row r="39" spans="1:26" x14ac:dyDescent="0.25">
      <c r="A39" t="s">
        <v>24</v>
      </c>
      <c r="B39" t="s">
        <v>3</v>
      </c>
      <c r="C39">
        <v>45</v>
      </c>
      <c r="E39" s="3">
        <v>1</v>
      </c>
      <c r="N39">
        <f t="shared" si="0"/>
        <v>2.2235055779981421</v>
      </c>
      <c r="O39" s="4">
        <f t="shared" si="1"/>
        <v>0.10822903769638328</v>
      </c>
      <c r="P39" s="4">
        <f t="shared" ref="P39" si="39">SUM(O39:O40)</f>
        <v>0.13609639275627158</v>
      </c>
      <c r="Q39" s="4">
        <f t="shared" si="2"/>
        <v>0.79523810664258687</v>
      </c>
      <c r="R39" s="4">
        <f t="shared" si="3"/>
        <v>-0.22911370395973618</v>
      </c>
      <c r="V39" s="11"/>
      <c r="W39" s="4"/>
      <c r="Y39" s="11"/>
      <c r="Z39" s="11"/>
    </row>
    <row r="40" spans="1:26" x14ac:dyDescent="0.25">
      <c r="B40" t="s">
        <v>3</v>
      </c>
      <c r="C40">
        <v>5</v>
      </c>
      <c r="D40" s="3">
        <v>1</v>
      </c>
      <c r="N40">
        <f t="shared" si="0"/>
        <v>3.580299344758668</v>
      </c>
      <c r="O40" s="4">
        <f t="shared" si="1"/>
        <v>2.7867355059888303E-2</v>
      </c>
      <c r="P40" s="4">
        <f t="shared" ref="P40" si="40">P39</f>
        <v>0.13609639275627158</v>
      </c>
      <c r="Q40" s="4">
        <f t="shared" si="2"/>
        <v>0.20476189335741318</v>
      </c>
      <c r="R40" s="4">
        <f t="shared" si="3"/>
        <v>-1.5859074707202621</v>
      </c>
      <c r="V40" s="11"/>
      <c r="Y40" s="11"/>
      <c r="Z40" s="11"/>
    </row>
    <row r="41" spans="1:26" x14ac:dyDescent="0.25">
      <c r="A41" t="s">
        <v>25</v>
      </c>
      <c r="B41" t="s">
        <v>3</v>
      </c>
      <c r="C41">
        <v>32</v>
      </c>
      <c r="E41" s="3">
        <v>1</v>
      </c>
      <c r="F41" s="3">
        <v>1</v>
      </c>
      <c r="G41" s="3">
        <v>1</v>
      </c>
      <c r="N41">
        <f t="shared" si="0"/>
        <v>4.2254896100062505</v>
      </c>
      <c r="O41" s="4">
        <f t="shared" si="1"/>
        <v>1.4618175752067267E-2</v>
      </c>
      <c r="P41" s="4">
        <f t="shared" ref="P41" si="41">SUM(O41:O42)</f>
        <v>4.2485530811955566E-2</v>
      </c>
      <c r="Q41" s="4">
        <f t="shared" si="2"/>
        <v>0.34407421709683961</v>
      </c>
      <c r="R41" s="4">
        <f t="shared" si="3"/>
        <v>-1.0668978975043228</v>
      </c>
      <c r="V41" s="11"/>
      <c r="W41" s="4"/>
      <c r="Y41" s="11"/>
      <c r="Z41" s="11"/>
    </row>
    <row r="42" spans="1:26" x14ac:dyDescent="0.25">
      <c r="B42" t="s">
        <v>3</v>
      </c>
      <c r="C42">
        <v>33</v>
      </c>
      <c r="D42" s="3">
        <v>1</v>
      </c>
      <c r="N42">
        <f t="shared" si="0"/>
        <v>3.580299344758668</v>
      </c>
      <c r="O42" s="4">
        <f t="shared" si="1"/>
        <v>2.7867355059888303E-2</v>
      </c>
      <c r="P42" s="4">
        <f t="shared" ref="P42" si="42">P41</f>
        <v>4.2485530811955566E-2</v>
      </c>
      <c r="Q42" s="4">
        <f t="shared" si="2"/>
        <v>0.6559257829031605</v>
      </c>
      <c r="R42" s="4">
        <f t="shared" si="3"/>
        <v>-0.42170763225674035</v>
      </c>
      <c r="V42" s="11"/>
      <c r="Y42" s="11"/>
      <c r="Z42" s="11"/>
    </row>
    <row r="43" spans="1:26" x14ac:dyDescent="0.25">
      <c r="A43" t="s">
        <v>26</v>
      </c>
      <c r="B43" t="s">
        <v>3</v>
      </c>
      <c r="C43">
        <v>5</v>
      </c>
      <c r="E43" s="3">
        <v>1</v>
      </c>
      <c r="F43" s="3">
        <v>1</v>
      </c>
      <c r="K43" s="3">
        <v>1</v>
      </c>
      <c r="L43" s="3">
        <v>1</v>
      </c>
      <c r="N43">
        <f t="shared" si="0"/>
        <v>4.2276909404921321</v>
      </c>
      <c r="O43" s="4">
        <f t="shared" si="1"/>
        <v>1.4586031708947744E-2</v>
      </c>
      <c r="P43" s="4">
        <f t="shared" ref="P43" si="43">SUM(O43:O44)</f>
        <v>4.2453386768836046E-2</v>
      </c>
      <c r="Q43" s="4">
        <f t="shared" si="2"/>
        <v>0.34357757576257686</v>
      </c>
      <c r="R43" s="4">
        <f t="shared" si="3"/>
        <v>-1.068342353625201</v>
      </c>
      <c r="V43" s="11"/>
      <c r="W43" s="4"/>
      <c r="Y43" s="11"/>
      <c r="Z43" s="11"/>
    </row>
    <row r="44" spans="1:26" x14ac:dyDescent="0.25">
      <c r="B44" t="s">
        <v>3</v>
      </c>
      <c r="C44">
        <v>7</v>
      </c>
      <c r="D44" s="3">
        <v>1</v>
      </c>
      <c r="N44">
        <f t="shared" si="0"/>
        <v>3.580299344758668</v>
      </c>
      <c r="O44" s="4">
        <f t="shared" si="1"/>
        <v>2.7867355059888303E-2</v>
      </c>
      <c r="P44" s="4">
        <f t="shared" ref="P44" si="44">P43</f>
        <v>4.2453386768836046E-2</v>
      </c>
      <c r="Q44" s="4">
        <f t="shared" si="2"/>
        <v>0.65642242423742314</v>
      </c>
      <c r="R44" s="4">
        <f t="shared" si="3"/>
        <v>-0.42095075789173697</v>
      </c>
      <c r="V44" s="11"/>
      <c r="Y44" s="11"/>
      <c r="Z44" s="11"/>
    </row>
    <row r="45" spans="1:26" x14ac:dyDescent="0.25">
      <c r="A45" t="s">
        <v>27</v>
      </c>
      <c r="B45" t="s">
        <v>3</v>
      </c>
      <c r="C45">
        <v>0</v>
      </c>
      <c r="E45" s="3">
        <v>1</v>
      </c>
      <c r="F45" s="3">
        <v>1</v>
      </c>
      <c r="G45" s="3">
        <v>1</v>
      </c>
      <c r="K45" s="3">
        <v>1</v>
      </c>
      <c r="N45">
        <f t="shared" si="0"/>
        <v>4.5933271971495389</v>
      </c>
      <c r="O45" s="4">
        <f t="shared" si="1"/>
        <v>1.0119133946949396E-2</v>
      </c>
      <c r="P45" s="4">
        <f t="shared" ref="P45" si="45">SUM(O45:O46)</f>
        <v>1.0101191339469493</v>
      </c>
      <c r="Q45" s="4">
        <f t="shared" si="2"/>
        <v>1.0017762862693031E-2</v>
      </c>
      <c r="R45" s="4">
        <f t="shared" si="3"/>
        <v>-4.6033954754495534</v>
      </c>
      <c r="V45" s="11"/>
      <c r="W45" s="4"/>
      <c r="Y45" s="11"/>
      <c r="Z45" s="11"/>
    </row>
    <row r="46" spans="1:26" x14ac:dyDescent="0.25">
      <c r="B46" t="s">
        <v>3</v>
      </c>
      <c r="C46">
        <v>42</v>
      </c>
      <c r="N46">
        <f t="shared" si="0"/>
        <v>0</v>
      </c>
      <c r="O46" s="4">
        <f t="shared" si="1"/>
        <v>1</v>
      </c>
      <c r="P46" s="4">
        <f t="shared" ref="P46" si="46">P45</f>
        <v>1.0101191339469493</v>
      </c>
      <c r="Q46" s="4">
        <f t="shared" si="2"/>
        <v>0.98998223713730704</v>
      </c>
      <c r="R46" s="4">
        <f t="shared" si="3"/>
        <v>-1.0068278300014614E-2</v>
      </c>
      <c r="V46" s="11"/>
      <c r="Y46" s="11"/>
      <c r="Z46" s="11"/>
    </row>
    <row r="47" spans="1:26" x14ac:dyDescent="0.25">
      <c r="A47" t="s">
        <v>28</v>
      </c>
      <c r="B47" t="s">
        <v>3</v>
      </c>
      <c r="C47">
        <v>8</v>
      </c>
      <c r="E47" s="3">
        <v>1</v>
      </c>
      <c r="F47" s="3">
        <v>1</v>
      </c>
      <c r="L47" s="3">
        <v>1</v>
      </c>
      <c r="N47">
        <f t="shared" si="0"/>
        <v>3.8598533533488442</v>
      </c>
      <c r="O47" s="4">
        <f t="shared" si="1"/>
        <v>2.1071089301165306E-2</v>
      </c>
      <c r="P47" s="4">
        <f t="shared" ref="P47" si="47">SUM(O47:O48)</f>
        <v>4.8938444361053608E-2</v>
      </c>
      <c r="Q47" s="4">
        <f t="shared" si="2"/>
        <v>0.43056312018643128</v>
      </c>
      <c r="R47" s="4">
        <f t="shared" si="3"/>
        <v>-0.84266134521999059</v>
      </c>
      <c r="V47" s="11"/>
      <c r="W47" s="4"/>
      <c r="Y47" s="11"/>
      <c r="Z47" s="11"/>
    </row>
    <row r="48" spans="1:26" x14ac:dyDescent="0.25">
      <c r="B48" t="s">
        <v>3</v>
      </c>
      <c r="C48">
        <v>19</v>
      </c>
      <c r="D48" s="3">
        <v>1</v>
      </c>
      <c r="N48">
        <f t="shared" si="0"/>
        <v>3.580299344758668</v>
      </c>
      <c r="O48" s="4">
        <f t="shared" si="1"/>
        <v>2.7867355059888303E-2</v>
      </c>
      <c r="P48" s="4">
        <f t="shared" ref="P48" si="48">P47</f>
        <v>4.8938444361053608E-2</v>
      </c>
      <c r="Q48" s="4">
        <f t="shared" si="2"/>
        <v>0.56943687981356872</v>
      </c>
      <c r="R48" s="4">
        <f t="shared" si="3"/>
        <v>-0.56310733662981416</v>
      </c>
      <c r="V48" s="11"/>
      <c r="Y48" s="11"/>
      <c r="Z48" s="11"/>
    </row>
    <row r="49" spans="1:26" x14ac:dyDescent="0.25">
      <c r="A49" t="s">
        <v>29</v>
      </c>
      <c r="B49" t="s">
        <v>3</v>
      </c>
      <c r="C49">
        <v>0</v>
      </c>
      <c r="E49" s="3">
        <v>1</v>
      </c>
      <c r="F49" s="3">
        <v>1</v>
      </c>
      <c r="I49" s="3">
        <v>1</v>
      </c>
      <c r="N49">
        <f t="shared" si="0"/>
        <v>4.2083453602681899</v>
      </c>
      <c r="O49" s="4">
        <f t="shared" si="1"/>
        <v>1.4870954063662003E-2</v>
      </c>
      <c r="P49" s="4">
        <f t="shared" ref="P49" si="49">SUM(O49:O50)</f>
        <v>1.014870954063662</v>
      </c>
      <c r="Q49" s="4">
        <f t="shared" si="2"/>
        <v>1.4653049241499093E-2</v>
      </c>
      <c r="R49" s="4">
        <f t="shared" si="3"/>
        <v>-4.2231068258255764</v>
      </c>
      <c r="V49" s="11"/>
      <c r="W49" s="4"/>
      <c r="Y49" s="11"/>
      <c r="Z49" s="11"/>
    </row>
    <row r="50" spans="1:26" x14ac:dyDescent="0.25">
      <c r="B50" t="s">
        <v>3</v>
      </c>
      <c r="C50">
        <v>24</v>
      </c>
      <c r="N50">
        <f t="shared" si="0"/>
        <v>0</v>
      </c>
      <c r="O50" s="4">
        <f t="shared" si="1"/>
        <v>1</v>
      </c>
      <c r="P50" s="4">
        <f t="shared" ref="P50" si="50">P49</f>
        <v>1.014870954063662</v>
      </c>
      <c r="Q50" s="4">
        <f t="shared" si="2"/>
        <v>0.98534695075850087</v>
      </c>
      <c r="R50" s="4">
        <f t="shared" si="3"/>
        <v>-1.4761465557386578E-2</v>
      </c>
      <c r="V50" s="11"/>
      <c r="Y50" s="11"/>
      <c r="Z50" s="11"/>
    </row>
    <row r="51" spans="1:26" x14ac:dyDescent="0.25">
      <c r="A51" t="s">
        <v>30</v>
      </c>
      <c r="B51" t="s">
        <v>3</v>
      </c>
      <c r="C51">
        <v>4</v>
      </c>
      <c r="E51" s="3">
        <v>1</v>
      </c>
      <c r="F51" s="3">
        <v>1</v>
      </c>
      <c r="G51" s="3">
        <v>1</v>
      </c>
      <c r="I51" s="3">
        <v>1</v>
      </c>
      <c r="N51">
        <f t="shared" si="0"/>
        <v>5.2613388004017683</v>
      </c>
      <c r="O51" s="4">
        <f t="shared" si="1"/>
        <v>5.1883538965804589E-3</v>
      </c>
      <c r="P51" s="4">
        <f t="shared" ref="P51" si="51">SUM(O51:O52)</f>
        <v>3.3055708956468761E-2</v>
      </c>
      <c r="Q51" s="4">
        <f t="shared" si="2"/>
        <v>0.15695787688030016</v>
      </c>
      <c r="R51" s="4">
        <f t="shared" si="3"/>
        <v>-1.8517778097582236</v>
      </c>
      <c r="V51" s="11"/>
      <c r="W51" s="4"/>
      <c r="Y51" s="11"/>
      <c r="Z51" s="11"/>
    </row>
    <row r="52" spans="1:26" x14ac:dyDescent="0.25">
      <c r="B52" t="s">
        <v>3</v>
      </c>
      <c r="C52">
        <v>73</v>
      </c>
      <c r="D52" s="3">
        <v>1</v>
      </c>
      <c r="N52">
        <f t="shared" si="0"/>
        <v>3.580299344758668</v>
      </c>
      <c r="O52" s="4">
        <f t="shared" si="1"/>
        <v>2.7867355059888303E-2</v>
      </c>
      <c r="P52" s="4">
        <f t="shared" ref="P52" si="52">P51</f>
        <v>3.3055708956468761E-2</v>
      </c>
      <c r="Q52" s="4">
        <f t="shared" si="2"/>
        <v>0.84304212311969984</v>
      </c>
      <c r="R52" s="4">
        <f t="shared" si="3"/>
        <v>-0.17073835411512325</v>
      </c>
      <c r="V52" s="11"/>
      <c r="Y52" s="11"/>
      <c r="Z52" s="11"/>
    </row>
    <row r="53" spans="1:26" x14ac:dyDescent="0.25">
      <c r="A53" t="s">
        <v>31</v>
      </c>
      <c r="B53" t="s">
        <v>3</v>
      </c>
      <c r="C53">
        <v>13</v>
      </c>
      <c r="E53" s="3">
        <v>1</v>
      </c>
      <c r="F53" s="3">
        <v>1</v>
      </c>
      <c r="G53" s="3">
        <v>1</v>
      </c>
      <c r="L53" s="3">
        <v>1</v>
      </c>
      <c r="N53">
        <f t="shared" si="0"/>
        <v>4.912846793482422</v>
      </c>
      <c r="O53" s="4">
        <f t="shared" si="1"/>
        <v>7.3515302254907617E-3</v>
      </c>
      <c r="P53" s="4">
        <f t="shared" ref="P53" si="53">SUM(O53:O54)</f>
        <v>3.5218885285379066E-2</v>
      </c>
      <c r="Q53" s="4">
        <f t="shared" si="2"/>
        <v>0.20873829952087411</v>
      </c>
      <c r="R53" s="4">
        <f t="shared" si="3"/>
        <v>-1.5666739670214487</v>
      </c>
      <c r="V53" s="11"/>
      <c r="W53" s="4"/>
      <c r="Y53" s="11"/>
      <c r="Z53" s="11"/>
    </row>
    <row r="54" spans="1:26" x14ac:dyDescent="0.25">
      <c r="B54" t="s">
        <v>3</v>
      </c>
      <c r="C54">
        <v>53</v>
      </c>
      <c r="D54" s="3">
        <v>1</v>
      </c>
      <c r="N54">
        <f t="shared" si="0"/>
        <v>3.580299344758668</v>
      </c>
      <c r="O54" s="4">
        <f t="shared" si="1"/>
        <v>2.7867355059888303E-2</v>
      </c>
      <c r="P54" s="4">
        <f t="shared" ref="P54" si="54">P53</f>
        <v>3.5218885285379066E-2</v>
      </c>
      <c r="Q54" s="4">
        <f t="shared" si="2"/>
        <v>0.79126170047912581</v>
      </c>
      <c r="R54" s="4">
        <f t="shared" si="3"/>
        <v>-0.2341265182976946</v>
      </c>
      <c r="V54" s="11"/>
      <c r="Y54" s="11"/>
      <c r="Z54" s="11"/>
    </row>
    <row r="55" spans="1:26" x14ac:dyDescent="0.25">
      <c r="A55" t="s">
        <v>32</v>
      </c>
      <c r="B55" t="s">
        <v>3</v>
      </c>
      <c r="C55">
        <v>17</v>
      </c>
      <c r="E55" s="3">
        <v>1</v>
      </c>
      <c r="F55" s="3">
        <v>1</v>
      </c>
      <c r="K55" s="3">
        <v>1</v>
      </c>
      <c r="N55">
        <f t="shared" si="0"/>
        <v>3.5403337570159605</v>
      </c>
      <c r="O55" s="4">
        <f t="shared" si="1"/>
        <v>2.9003645296498841E-2</v>
      </c>
      <c r="P55" s="4">
        <f t="shared" ref="P55" si="55">SUM(O55:O56)</f>
        <v>5.6871000356387147E-2</v>
      </c>
      <c r="Q55" s="4">
        <f t="shared" si="2"/>
        <v>0.50999006725299245</v>
      </c>
      <c r="R55" s="4">
        <f t="shared" si="3"/>
        <v>-0.67336402942794948</v>
      </c>
      <c r="V55" s="11"/>
      <c r="W55" s="4"/>
      <c r="Y55" s="11"/>
      <c r="Z55" s="11"/>
    </row>
    <row r="56" spans="1:26" x14ac:dyDescent="0.25">
      <c r="B56" t="s">
        <v>3</v>
      </c>
      <c r="C56">
        <v>17</v>
      </c>
      <c r="D56" s="3">
        <v>1</v>
      </c>
      <c r="N56">
        <f t="shared" si="0"/>
        <v>3.580299344758668</v>
      </c>
      <c r="O56" s="4">
        <f t="shared" si="1"/>
        <v>2.7867355059888303E-2</v>
      </c>
      <c r="P56" s="4">
        <f t="shared" ref="P56" si="56">P55</f>
        <v>5.6871000356387147E-2</v>
      </c>
      <c r="Q56" s="4">
        <f t="shared" si="2"/>
        <v>0.49000993274700744</v>
      </c>
      <c r="R56" s="4">
        <f t="shared" si="3"/>
        <v>-0.71332961717065679</v>
      </c>
      <c r="V56" s="11"/>
      <c r="Y56" s="11"/>
      <c r="Z56" s="11"/>
    </row>
    <row r="57" spans="1:26" x14ac:dyDescent="0.25">
      <c r="A57" t="s">
        <v>33</v>
      </c>
      <c r="B57" t="s">
        <v>3</v>
      </c>
      <c r="C57">
        <v>5</v>
      </c>
      <c r="E57" s="3">
        <v>1</v>
      </c>
      <c r="F57" s="3">
        <v>1</v>
      </c>
      <c r="G57" s="3">
        <v>1</v>
      </c>
      <c r="J57" s="3">
        <v>1</v>
      </c>
      <c r="L57" s="3">
        <v>1</v>
      </c>
      <c r="N57">
        <f t="shared" si="0"/>
        <v>5.345695396204091</v>
      </c>
      <c r="O57" s="4">
        <f t="shared" si="1"/>
        <v>4.7686339621181616E-3</v>
      </c>
      <c r="P57" s="4">
        <f t="shared" ref="P57" si="57">SUM(O57:O58)</f>
        <v>3.2635989022006463E-2</v>
      </c>
      <c r="Q57" s="4">
        <f t="shared" si="2"/>
        <v>0.14611580972473884</v>
      </c>
      <c r="R57" s="4">
        <f t="shared" si="3"/>
        <v>-1.923355754411642</v>
      </c>
      <c r="V57" s="11"/>
      <c r="W57" s="4"/>
      <c r="Y57" s="11"/>
      <c r="Z57" s="11"/>
    </row>
    <row r="58" spans="1:26" x14ac:dyDescent="0.25">
      <c r="B58" t="s">
        <v>3</v>
      </c>
      <c r="C58">
        <v>27</v>
      </c>
      <c r="D58" s="3">
        <v>1</v>
      </c>
      <c r="N58">
        <f t="shared" si="0"/>
        <v>3.580299344758668</v>
      </c>
      <c r="O58" s="4">
        <f t="shared" si="1"/>
        <v>2.7867355059888303E-2</v>
      </c>
      <c r="P58" s="4">
        <f t="shared" ref="P58" si="58">P57</f>
        <v>3.2635989022006463E-2</v>
      </c>
      <c r="Q58" s="4">
        <f t="shared" si="2"/>
        <v>0.85388419027526119</v>
      </c>
      <c r="R58" s="4">
        <f t="shared" si="3"/>
        <v>-0.15795970296621914</v>
      </c>
      <c r="V58" s="11"/>
      <c r="Y58" s="11"/>
      <c r="Z58" s="11"/>
    </row>
    <row r="59" spans="1:26" x14ac:dyDescent="0.25">
      <c r="A59" t="s">
        <v>34</v>
      </c>
      <c r="B59" t="s">
        <v>3</v>
      </c>
      <c r="C59">
        <v>0</v>
      </c>
      <c r="E59" s="3">
        <v>1</v>
      </c>
      <c r="F59" s="3">
        <v>1</v>
      </c>
      <c r="G59" s="3">
        <v>1</v>
      </c>
      <c r="J59" s="3">
        <v>1</v>
      </c>
      <c r="N59">
        <f t="shared" si="0"/>
        <v>4.6583382127279194</v>
      </c>
      <c r="O59" s="4">
        <f t="shared" si="1"/>
        <v>9.4822067266773242E-3</v>
      </c>
      <c r="P59" s="4">
        <f t="shared" ref="P59" si="59">SUM(O59:O60)</f>
        <v>1.0094822067266773</v>
      </c>
      <c r="Q59" s="4">
        <f t="shared" si="2"/>
        <v>9.3931390404830405E-3</v>
      </c>
      <c r="R59" s="4">
        <f t="shared" si="3"/>
        <v>-4.6677757455153808</v>
      </c>
      <c r="V59" s="11"/>
      <c r="W59" s="4"/>
      <c r="Y59" s="11"/>
      <c r="Z59" s="11"/>
    </row>
    <row r="60" spans="1:26" x14ac:dyDescent="0.25">
      <c r="B60" t="s">
        <v>3</v>
      </c>
      <c r="C60">
        <v>19</v>
      </c>
      <c r="N60">
        <f t="shared" si="0"/>
        <v>0</v>
      </c>
      <c r="O60" s="4">
        <f t="shared" si="1"/>
        <v>1</v>
      </c>
      <c r="P60" s="4">
        <f t="shared" ref="P60" si="60">P59</f>
        <v>1.0094822067266773</v>
      </c>
      <c r="Q60" s="4">
        <f t="shared" si="2"/>
        <v>0.990606860959517</v>
      </c>
      <c r="R60" s="4">
        <f t="shared" si="3"/>
        <v>-9.4375327874612804E-3</v>
      </c>
      <c r="V60" s="11"/>
      <c r="Y60" s="11"/>
      <c r="Z60" s="11"/>
    </row>
    <row r="61" spans="1:26" x14ac:dyDescent="0.25">
      <c r="A61" t="s">
        <v>35</v>
      </c>
      <c r="B61" t="s">
        <v>3</v>
      </c>
      <c r="C61">
        <v>0</v>
      </c>
      <c r="E61" s="3">
        <v>1</v>
      </c>
      <c r="F61" s="3">
        <v>1</v>
      </c>
      <c r="N61">
        <f t="shared" si="0"/>
        <v>3.1724961698726721</v>
      </c>
      <c r="O61" s="4">
        <f t="shared" si="1"/>
        <v>4.1898880538354374E-2</v>
      </c>
      <c r="P61" s="4">
        <f t="shared" ref="P61" si="61">SUM(O61:O62)</f>
        <v>1.0418988805383544</v>
      </c>
      <c r="Q61" s="4">
        <f t="shared" si="2"/>
        <v>4.0213960606911306E-2</v>
      </c>
      <c r="R61" s="4">
        <f t="shared" si="3"/>
        <v>-3.2135410648655913</v>
      </c>
      <c r="V61" s="11"/>
      <c r="W61" s="4"/>
      <c r="Y61" s="11"/>
      <c r="Z61" s="11"/>
    </row>
    <row r="62" spans="1:26" x14ac:dyDescent="0.25">
      <c r="B62" t="s">
        <v>3</v>
      </c>
      <c r="C62">
        <v>14</v>
      </c>
      <c r="N62">
        <f t="shared" si="0"/>
        <v>0</v>
      </c>
      <c r="O62" s="4">
        <f t="shared" si="1"/>
        <v>1</v>
      </c>
      <c r="P62" s="4">
        <f t="shared" ref="P62" si="62">P61</f>
        <v>1.0418988805383544</v>
      </c>
      <c r="Q62" s="4">
        <f t="shared" si="2"/>
        <v>0.9597860393930886</v>
      </c>
      <c r="R62" s="4">
        <f t="shared" si="3"/>
        <v>-4.1044894992919183E-2</v>
      </c>
      <c r="V62" s="11"/>
      <c r="Y62" s="11"/>
      <c r="Z62" s="11"/>
    </row>
    <row r="63" spans="1:26" x14ac:dyDescent="0.25">
      <c r="A63" t="s">
        <v>36</v>
      </c>
      <c r="B63" t="s">
        <v>3</v>
      </c>
      <c r="C63">
        <v>1</v>
      </c>
      <c r="E63" s="3">
        <v>1</v>
      </c>
      <c r="K63" s="3">
        <v>1</v>
      </c>
      <c r="L63" s="3">
        <v>1</v>
      </c>
      <c r="N63">
        <f t="shared" si="0"/>
        <v>3.2787003486176025</v>
      </c>
      <c r="O63" s="4">
        <f t="shared" si="1"/>
        <v>3.7677192215750527E-2</v>
      </c>
      <c r="P63" s="4">
        <f t="shared" ref="P63" si="63">SUM(O63:O64)</f>
        <v>1.0376771922157506</v>
      </c>
      <c r="Q63" s="4">
        <f t="shared" si="2"/>
        <v>3.6309164833138979E-2</v>
      </c>
      <c r="R63" s="4">
        <f t="shared" si="3"/>
        <v>-3.3156850948355956</v>
      </c>
      <c r="V63" s="11"/>
      <c r="W63" s="4"/>
      <c r="Y63" s="11"/>
      <c r="Z63" s="11"/>
    </row>
    <row r="64" spans="1:26" x14ac:dyDescent="0.25">
      <c r="B64" t="s">
        <v>3</v>
      </c>
      <c r="C64">
        <v>10</v>
      </c>
      <c r="N64">
        <f t="shared" si="0"/>
        <v>0</v>
      </c>
      <c r="O64" s="4">
        <f t="shared" si="1"/>
        <v>1</v>
      </c>
      <c r="P64" s="4">
        <f t="shared" ref="P64" si="64">P63</f>
        <v>1.0376771922157506</v>
      </c>
      <c r="Q64" s="4">
        <f t="shared" si="2"/>
        <v>0.96369083516686094</v>
      </c>
      <c r="R64" s="4">
        <f t="shared" si="3"/>
        <v>-3.6984746217993102E-2</v>
      </c>
      <c r="V64" s="11"/>
      <c r="Y64" s="11"/>
      <c r="Z64" s="11"/>
    </row>
    <row r="65" spans="1:26" x14ac:dyDescent="0.25">
      <c r="A65" t="s">
        <v>37</v>
      </c>
      <c r="B65" t="s">
        <v>3</v>
      </c>
      <c r="C65">
        <v>13</v>
      </c>
      <c r="E65" s="3">
        <v>1</v>
      </c>
      <c r="F65" s="3">
        <v>1</v>
      </c>
      <c r="G65" s="3">
        <v>1</v>
      </c>
      <c r="K65" s="3">
        <v>1</v>
      </c>
      <c r="N65">
        <f t="shared" si="0"/>
        <v>4.5933271971495389</v>
      </c>
      <c r="O65" s="4">
        <f t="shared" si="1"/>
        <v>1.0119133946949396E-2</v>
      </c>
      <c r="P65" s="4">
        <f t="shared" ref="P65" si="65">SUM(O65:O66)</f>
        <v>3.7986489006837695E-2</v>
      </c>
      <c r="Q65" s="4">
        <f t="shared" si="2"/>
        <v>0.26638771340852052</v>
      </c>
      <c r="R65" s="4">
        <f t="shared" si="3"/>
        <v>-1.3228024622183885</v>
      </c>
      <c r="V65" s="11"/>
      <c r="W65" s="4"/>
      <c r="Y65" s="11"/>
      <c r="Z65" s="11"/>
    </row>
    <row r="66" spans="1:26" x14ac:dyDescent="0.25">
      <c r="B66" t="s">
        <v>3</v>
      </c>
      <c r="C66">
        <v>57</v>
      </c>
      <c r="D66" s="3">
        <v>1</v>
      </c>
      <c r="N66">
        <f t="shared" si="0"/>
        <v>3.580299344758668</v>
      </c>
      <c r="O66" s="4">
        <f t="shared" si="1"/>
        <v>2.7867355059888303E-2</v>
      </c>
      <c r="P66" s="4">
        <f t="shared" ref="P66" si="66">P65</f>
        <v>3.7986489006837695E-2</v>
      </c>
      <c r="Q66" s="4">
        <f t="shared" si="2"/>
        <v>0.73361228659147959</v>
      </c>
      <c r="R66" s="4">
        <f t="shared" si="3"/>
        <v>-0.30977460982751737</v>
      </c>
      <c r="V66" s="11"/>
      <c r="Y66" s="11"/>
      <c r="Z66" s="11"/>
    </row>
    <row r="67" spans="1:26" x14ac:dyDescent="0.25">
      <c r="A67" t="s">
        <v>38</v>
      </c>
      <c r="B67" t="s">
        <v>3</v>
      </c>
      <c r="C67">
        <v>2</v>
      </c>
      <c r="E67" s="3">
        <v>1</v>
      </c>
      <c r="H67" s="3">
        <v>1</v>
      </c>
      <c r="N67">
        <f t="shared" si="0"/>
        <v>4.1609926874518699</v>
      </c>
      <c r="O67" s="4">
        <f t="shared" si="1"/>
        <v>1.559207218060259E-2</v>
      </c>
      <c r="P67" s="4">
        <f t="shared" ref="P67" si="67">SUM(O67:O68)</f>
        <v>4.3459427240490893E-2</v>
      </c>
      <c r="Q67" s="4">
        <f t="shared" si="2"/>
        <v>0.35877307112956031</v>
      </c>
      <c r="R67" s="4">
        <f t="shared" si="3"/>
        <v>-1.0250652042072814</v>
      </c>
      <c r="V67" s="11"/>
      <c r="W67" s="4"/>
      <c r="Y67" s="11"/>
      <c r="Z67" s="11"/>
    </row>
    <row r="68" spans="1:26" x14ac:dyDescent="0.25">
      <c r="B68" t="s">
        <v>3</v>
      </c>
      <c r="C68">
        <v>10</v>
      </c>
      <c r="D68" s="3">
        <v>1</v>
      </c>
      <c r="N68">
        <f t="shared" si="0"/>
        <v>3.580299344758668</v>
      </c>
      <c r="O68" s="4">
        <f t="shared" si="1"/>
        <v>2.7867355059888303E-2</v>
      </c>
      <c r="P68" s="4">
        <f t="shared" ref="P68" si="68">P67</f>
        <v>4.3459427240490893E-2</v>
      </c>
      <c r="Q68" s="4">
        <f t="shared" si="2"/>
        <v>0.64122692887043964</v>
      </c>
      <c r="R68" s="4">
        <f t="shared" si="3"/>
        <v>-0.44437186151407959</v>
      </c>
      <c r="V68" s="11"/>
      <c r="Y68" s="11"/>
      <c r="Z68" s="11"/>
    </row>
    <row r="69" spans="1:26" x14ac:dyDescent="0.25">
      <c r="A69" t="s">
        <v>39</v>
      </c>
      <c r="B69" t="s">
        <v>3</v>
      </c>
      <c r="C69">
        <v>1</v>
      </c>
      <c r="E69" s="3">
        <v>1</v>
      </c>
      <c r="F69" s="3">
        <v>1</v>
      </c>
      <c r="G69" s="3">
        <v>1</v>
      </c>
      <c r="I69" s="3">
        <v>1</v>
      </c>
      <c r="L69" s="3">
        <v>1</v>
      </c>
      <c r="N69">
        <f t="shared" si="0"/>
        <v>5.9486959838779399</v>
      </c>
      <c r="O69" s="4">
        <f t="shared" si="1"/>
        <v>2.6092407929806162E-3</v>
      </c>
      <c r="P69" s="4">
        <f t="shared" ref="P69" si="69">SUM(O69:O70)</f>
        <v>3.047659585286892E-2</v>
      </c>
      <c r="Q69" s="4">
        <f t="shared" si="2"/>
        <v>8.5614574724066334E-2</v>
      </c>
      <c r="R69" s="4">
        <f t="shared" si="3"/>
        <v>-2.4578997448598958</v>
      </c>
      <c r="V69" s="11"/>
      <c r="W69" s="4"/>
      <c r="Y69" s="11"/>
      <c r="Z69" s="11"/>
    </row>
    <row r="70" spans="1:26" x14ac:dyDescent="0.25">
      <c r="B70" t="s">
        <v>3</v>
      </c>
      <c r="C70">
        <v>26</v>
      </c>
      <c r="D70" s="3">
        <v>1</v>
      </c>
      <c r="N70">
        <f t="shared" ref="N70:N133" si="70">SUMPRODUCT(D$4:M$4,D70:M70)</f>
        <v>3.580299344758668</v>
      </c>
      <c r="O70" s="4">
        <f t="shared" ref="O70:O133" si="71">EXP(-N70)</f>
        <v>2.7867355059888303E-2</v>
      </c>
      <c r="P70" s="4">
        <f t="shared" ref="P70" si="72">P69</f>
        <v>3.047659585286892E-2</v>
      </c>
      <c r="Q70" s="4">
        <f t="shared" ref="Q70:Q133" si="73">O70/P70</f>
        <v>0.91438542527593358</v>
      </c>
      <c r="R70" s="4">
        <f t="shared" ref="R70:R133" si="74">LN(Q70)</f>
        <v>-8.9503105740623784E-2</v>
      </c>
      <c r="V70" s="11"/>
      <c r="Y70" s="11"/>
      <c r="Z70" s="11"/>
    </row>
    <row r="71" spans="1:26" x14ac:dyDescent="0.25">
      <c r="A71" t="s">
        <v>40</v>
      </c>
      <c r="B71" t="s">
        <v>3</v>
      </c>
      <c r="C71">
        <v>2</v>
      </c>
      <c r="E71" s="3">
        <v>1</v>
      </c>
      <c r="F71" s="3">
        <v>1</v>
      </c>
      <c r="G71" s="3">
        <v>1</v>
      </c>
      <c r="N71">
        <f t="shared" si="70"/>
        <v>4.2254896100062505</v>
      </c>
      <c r="O71" s="4">
        <f t="shared" si="71"/>
        <v>1.4618175752067267E-2</v>
      </c>
      <c r="P71" s="4">
        <f t="shared" ref="P71" si="75">SUM(O71:O72)</f>
        <v>1.0146181757520674</v>
      </c>
      <c r="Q71" s="4">
        <f t="shared" si="73"/>
        <v>1.4407563457289545E-2</v>
      </c>
      <c r="R71" s="4">
        <f t="shared" si="74"/>
        <v>-4.2400019702009244</v>
      </c>
      <c r="V71" s="11"/>
      <c r="W71" s="4"/>
      <c r="Y71" s="11"/>
      <c r="Z71" s="11"/>
    </row>
    <row r="72" spans="1:26" x14ac:dyDescent="0.25">
      <c r="B72" t="s">
        <v>3</v>
      </c>
      <c r="C72">
        <v>26</v>
      </c>
      <c r="N72">
        <f t="shared" si="70"/>
        <v>0</v>
      </c>
      <c r="O72" s="4">
        <f t="shared" si="71"/>
        <v>1</v>
      </c>
      <c r="P72" s="4">
        <f t="shared" ref="P72" si="76">P71</f>
        <v>1.0146181757520674</v>
      </c>
      <c r="Q72" s="4">
        <f t="shared" si="73"/>
        <v>0.98559243654271034</v>
      </c>
      <c r="R72" s="4">
        <f t="shared" si="74"/>
        <v>-1.4512360194674187E-2</v>
      </c>
      <c r="V72" s="11"/>
      <c r="Y72" s="11"/>
      <c r="Z72" s="11"/>
    </row>
    <row r="73" spans="1:26" x14ac:dyDescent="0.25">
      <c r="A73" t="s">
        <v>41</v>
      </c>
      <c r="B73" t="s">
        <v>3</v>
      </c>
      <c r="C73">
        <v>1</v>
      </c>
      <c r="E73" s="3">
        <v>1</v>
      </c>
      <c r="F73" s="3">
        <v>1</v>
      </c>
      <c r="G73" s="3">
        <v>1</v>
      </c>
      <c r="H73" s="3">
        <v>1</v>
      </c>
      <c r="L73" s="3">
        <v>1</v>
      </c>
      <c r="N73">
        <f t="shared" si="70"/>
        <v>6.8503339029361499</v>
      </c>
      <c r="O73" s="4">
        <f t="shared" si="71"/>
        <v>1.059101996594432E-3</v>
      </c>
      <c r="P73" s="4">
        <f t="shared" ref="P73" si="77">SUM(O73:O74)</f>
        <v>2.8926457056482734E-2</v>
      </c>
      <c r="Q73" s="4">
        <f t="shared" si="73"/>
        <v>3.6613609282546949E-2</v>
      </c>
      <c r="R73" s="4">
        <f t="shared" si="74"/>
        <v>-3.3073352693685978</v>
      </c>
      <c r="V73" s="11"/>
      <c r="W73" s="4"/>
      <c r="Y73" s="11"/>
      <c r="Z73" s="11"/>
    </row>
    <row r="74" spans="1:26" x14ac:dyDescent="0.25">
      <c r="B74" t="s">
        <v>3</v>
      </c>
      <c r="C74">
        <v>14</v>
      </c>
      <c r="D74" s="3">
        <v>1</v>
      </c>
      <c r="N74">
        <f t="shared" si="70"/>
        <v>3.580299344758668</v>
      </c>
      <c r="O74" s="4">
        <f t="shared" si="71"/>
        <v>2.7867355059888303E-2</v>
      </c>
      <c r="P74" s="4">
        <f t="shared" ref="P74" si="78">P73</f>
        <v>2.8926457056482734E-2</v>
      </c>
      <c r="Q74" s="4">
        <f t="shared" si="73"/>
        <v>0.96338639071745302</v>
      </c>
      <c r="R74" s="4">
        <f t="shared" si="74"/>
        <v>-3.7300711191115582E-2</v>
      </c>
      <c r="V74" s="11"/>
      <c r="Y74" s="11"/>
      <c r="Z74" s="11"/>
    </row>
    <row r="75" spans="1:26" x14ac:dyDescent="0.25">
      <c r="A75" t="s">
        <v>42</v>
      </c>
      <c r="B75" t="s">
        <v>3</v>
      </c>
      <c r="C75">
        <v>4</v>
      </c>
      <c r="E75" s="3">
        <v>1</v>
      </c>
      <c r="H75" s="3">
        <v>1</v>
      </c>
      <c r="K75" s="3">
        <v>1</v>
      </c>
      <c r="N75">
        <f t="shared" si="70"/>
        <v>4.5288302745951583</v>
      </c>
      <c r="O75" s="4">
        <f t="shared" si="71"/>
        <v>1.0793293881673872E-2</v>
      </c>
      <c r="P75" s="4">
        <f t="shared" ref="P75" si="79">SUM(O75:O76)</f>
        <v>3.8660648941562174E-2</v>
      </c>
      <c r="Q75" s="4">
        <f t="shared" si="73"/>
        <v>0.27918035980173445</v>
      </c>
      <c r="R75" s="4">
        <f t="shared" si="74"/>
        <v>-1.2758972551178753</v>
      </c>
      <c r="V75" s="11"/>
      <c r="W75" s="4"/>
      <c r="Y75" s="11"/>
      <c r="Z75" s="11"/>
    </row>
    <row r="76" spans="1:26" x14ac:dyDescent="0.25">
      <c r="B76" t="s">
        <v>3</v>
      </c>
      <c r="C76">
        <v>8</v>
      </c>
      <c r="D76" s="3">
        <v>1</v>
      </c>
      <c r="N76">
        <f t="shared" si="70"/>
        <v>3.580299344758668</v>
      </c>
      <c r="O76" s="4">
        <f t="shared" si="71"/>
        <v>2.7867355059888303E-2</v>
      </c>
      <c r="P76" s="4">
        <f t="shared" ref="P76" si="80">P75</f>
        <v>3.8660648941562174E-2</v>
      </c>
      <c r="Q76" s="4">
        <f t="shared" si="73"/>
        <v>0.72081964019826561</v>
      </c>
      <c r="R76" s="4">
        <f t="shared" si="74"/>
        <v>-0.32736632528138487</v>
      </c>
      <c r="V76" s="11"/>
      <c r="Y76" s="11"/>
      <c r="Z76" s="11"/>
    </row>
    <row r="77" spans="1:26" x14ac:dyDescent="0.25">
      <c r="A77" t="s">
        <v>43</v>
      </c>
      <c r="B77" t="s">
        <v>3</v>
      </c>
      <c r="C77">
        <v>2</v>
      </c>
      <c r="E77" s="3">
        <v>1</v>
      </c>
      <c r="F77" s="3">
        <v>1</v>
      </c>
      <c r="G77" s="3">
        <v>1</v>
      </c>
      <c r="H77" s="3">
        <v>1</v>
      </c>
      <c r="K77" s="3">
        <v>1</v>
      </c>
      <c r="N77">
        <f t="shared" si="70"/>
        <v>6.5308143066032667</v>
      </c>
      <c r="O77" s="4">
        <f t="shared" si="71"/>
        <v>1.4578182552878181E-3</v>
      </c>
      <c r="P77" s="4">
        <f t="shared" ref="P77" si="81">SUM(O77:O78)</f>
        <v>2.9325173315176121E-2</v>
      </c>
      <c r="Q77" s="4">
        <f t="shared" si="73"/>
        <v>4.9712178667103736E-2</v>
      </c>
      <c r="R77" s="4">
        <f t="shared" si="74"/>
        <v>-3.0015053322941374</v>
      </c>
      <c r="V77" s="11"/>
      <c r="W77" s="4"/>
      <c r="Y77" s="11"/>
      <c r="Z77" s="11"/>
    </row>
    <row r="78" spans="1:26" x14ac:dyDescent="0.25">
      <c r="B78" t="s">
        <v>3</v>
      </c>
      <c r="C78">
        <v>23</v>
      </c>
      <c r="D78" s="3">
        <v>1</v>
      </c>
      <c r="N78">
        <f t="shared" si="70"/>
        <v>3.580299344758668</v>
      </c>
      <c r="O78" s="4">
        <f t="shared" si="71"/>
        <v>2.7867355059888303E-2</v>
      </c>
      <c r="P78" s="4">
        <f t="shared" ref="P78" si="82">P77</f>
        <v>2.9325173315176121E-2</v>
      </c>
      <c r="Q78" s="4">
        <f t="shared" si="73"/>
        <v>0.95028782133289624</v>
      </c>
      <c r="R78" s="4">
        <f t="shared" si="74"/>
        <v>-5.0990370449538552E-2</v>
      </c>
      <c r="V78" s="11"/>
      <c r="Y78" s="11"/>
      <c r="Z78" s="11"/>
    </row>
    <row r="79" spans="1:26" x14ac:dyDescent="0.25">
      <c r="A79" t="s">
        <v>44</v>
      </c>
      <c r="B79" t="s">
        <v>3</v>
      </c>
      <c r="C79">
        <v>8</v>
      </c>
      <c r="E79" s="3">
        <v>1</v>
      </c>
      <c r="I79" s="3">
        <v>1</v>
      </c>
      <c r="L79" s="3">
        <v>1</v>
      </c>
      <c r="N79">
        <f t="shared" si="70"/>
        <v>3.9467119518698319</v>
      </c>
      <c r="O79" s="4">
        <f t="shared" si="71"/>
        <v>1.9318116359526211E-2</v>
      </c>
      <c r="P79" s="4">
        <f t="shared" ref="P79" si="83">SUM(O79:O80)</f>
        <v>4.718547141941451E-2</v>
      </c>
      <c r="Q79" s="4">
        <f t="shared" si="73"/>
        <v>0.40940814573652329</v>
      </c>
      <c r="R79" s="4">
        <f t="shared" si="74"/>
        <v>-0.89304270918560869</v>
      </c>
      <c r="V79" s="11"/>
      <c r="W79" s="4"/>
      <c r="Y79" s="11"/>
      <c r="Z79" s="11"/>
    </row>
    <row r="80" spans="1:26" x14ac:dyDescent="0.25">
      <c r="B80" t="s">
        <v>3</v>
      </c>
      <c r="C80">
        <v>11</v>
      </c>
      <c r="D80" s="3">
        <v>1</v>
      </c>
      <c r="N80">
        <f t="shared" si="70"/>
        <v>3.580299344758668</v>
      </c>
      <c r="O80" s="4">
        <f t="shared" si="71"/>
        <v>2.7867355059888303E-2</v>
      </c>
      <c r="P80" s="4">
        <f t="shared" ref="P80" si="84">P79</f>
        <v>4.718547141941451E-2</v>
      </c>
      <c r="Q80" s="4">
        <f t="shared" si="73"/>
        <v>0.59059185426347682</v>
      </c>
      <c r="R80" s="4">
        <f t="shared" si="74"/>
        <v>-0.52663010207444472</v>
      </c>
      <c r="V80" s="11"/>
      <c r="Y80" s="11"/>
      <c r="Z80" s="11"/>
    </row>
    <row r="81" spans="1:26" x14ac:dyDescent="0.25">
      <c r="A81" t="s">
        <v>45</v>
      </c>
      <c r="B81" t="s">
        <v>3</v>
      </c>
      <c r="C81">
        <v>6</v>
      </c>
      <c r="E81" s="3">
        <v>1</v>
      </c>
      <c r="F81" s="3">
        <v>1</v>
      </c>
      <c r="J81" s="3">
        <v>1</v>
      </c>
      <c r="L81" s="3">
        <v>1</v>
      </c>
      <c r="N81">
        <f t="shared" si="70"/>
        <v>4.2927019560705126</v>
      </c>
      <c r="O81" s="4">
        <f t="shared" si="71"/>
        <v>1.3667945173095422E-2</v>
      </c>
      <c r="P81" s="4">
        <f t="shared" ref="P81" si="85">SUM(O81:O82)</f>
        <v>4.1535300232983727E-2</v>
      </c>
      <c r="Q81" s="4">
        <f t="shared" si="73"/>
        <v>0.32906816843571357</v>
      </c>
      <c r="R81" s="4">
        <f t="shared" si="74"/>
        <v>-1.1114903507867446</v>
      </c>
      <c r="V81" s="11"/>
      <c r="W81" s="4"/>
      <c r="Y81" s="11"/>
      <c r="Z81" s="11"/>
    </row>
    <row r="82" spans="1:26" x14ac:dyDescent="0.25">
      <c r="B82" t="s">
        <v>3</v>
      </c>
      <c r="C82">
        <v>8</v>
      </c>
      <c r="D82" s="3">
        <v>1</v>
      </c>
      <c r="N82">
        <f t="shared" si="70"/>
        <v>3.580299344758668</v>
      </c>
      <c r="O82" s="4">
        <f t="shared" si="71"/>
        <v>2.7867355059888303E-2</v>
      </c>
      <c r="P82" s="4">
        <f t="shared" ref="P82" si="86">P81</f>
        <v>4.1535300232983727E-2</v>
      </c>
      <c r="Q82" s="4">
        <f t="shared" si="73"/>
        <v>0.67093183156428637</v>
      </c>
      <c r="R82" s="4">
        <f t="shared" si="74"/>
        <v>-0.39908773947489995</v>
      </c>
      <c r="V82" s="11"/>
      <c r="Y82" s="11"/>
      <c r="Z82" s="11"/>
    </row>
    <row r="83" spans="1:26" x14ac:dyDescent="0.25">
      <c r="A83" t="s">
        <v>46</v>
      </c>
      <c r="B83" t="s">
        <v>3</v>
      </c>
      <c r="C83">
        <v>0</v>
      </c>
      <c r="E83" s="3">
        <v>1</v>
      </c>
      <c r="F83" s="3">
        <v>1</v>
      </c>
      <c r="G83" s="3">
        <v>1</v>
      </c>
      <c r="I83" s="3">
        <v>1</v>
      </c>
      <c r="N83">
        <f t="shared" si="70"/>
        <v>5.2613388004017683</v>
      </c>
      <c r="O83" s="4">
        <f t="shared" si="71"/>
        <v>5.1883538965804589E-3</v>
      </c>
      <c r="P83" s="4">
        <f t="shared" ref="P83" si="87">SUM(O83:O84)</f>
        <v>1.0051883538965805</v>
      </c>
      <c r="Q83" s="4">
        <f t="shared" si="73"/>
        <v>5.1615738249134813E-3</v>
      </c>
      <c r="R83" s="4">
        <f t="shared" si="74"/>
        <v>-5.2665137411649887</v>
      </c>
      <c r="V83" s="11"/>
      <c r="W83" s="4"/>
      <c r="Y83" s="11"/>
      <c r="Z83" s="11"/>
    </row>
    <row r="84" spans="1:26" x14ac:dyDescent="0.25">
      <c r="B84" t="s">
        <v>3</v>
      </c>
      <c r="C84">
        <v>23</v>
      </c>
      <c r="N84">
        <f t="shared" si="70"/>
        <v>0</v>
      </c>
      <c r="O84" s="4">
        <f t="shared" si="71"/>
        <v>1</v>
      </c>
      <c r="P84" s="4">
        <f t="shared" ref="P84" si="88">P83</f>
        <v>1.0051883538965805</v>
      </c>
      <c r="Q84" s="4">
        <f t="shared" si="73"/>
        <v>0.99483842617508655</v>
      </c>
      <c r="R84" s="4">
        <f t="shared" si="74"/>
        <v>-5.1749407632201341E-3</v>
      </c>
      <c r="V84" s="11"/>
    </row>
    <row r="85" spans="1:26" x14ac:dyDescent="0.25">
      <c r="A85" t="s">
        <v>47</v>
      </c>
      <c r="B85" t="s">
        <v>3</v>
      </c>
      <c r="C85">
        <v>15</v>
      </c>
      <c r="E85" s="3">
        <v>1</v>
      </c>
      <c r="F85" s="3">
        <v>1</v>
      </c>
      <c r="J85" s="3">
        <v>1</v>
      </c>
      <c r="N85">
        <f t="shared" si="70"/>
        <v>3.6053447725943411</v>
      </c>
      <c r="O85" s="4">
        <f t="shared" si="71"/>
        <v>2.7178072942846451E-2</v>
      </c>
      <c r="P85" s="4">
        <f t="shared" ref="P85" si="89">SUM(O85:O86)</f>
        <v>5.504542800273475E-2</v>
      </c>
      <c r="Q85" s="4">
        <f t="shared" si="73"/>
        <v>0.4937389703191371</v>
      </c>
      <c r="R85" s="4">
        <f t="shared" si="74"/>
        <v>-0.7057483016104682</v>
      </c>
      <c r="V85" s="11"/>
      <c r="W85" s="4"/>
    </row>
    <row r="86" spans="1:26" x14ac:dyDescent="0.25">
      <c r="B86" t="s">
        <v>3</v>
      </c>
      <c r="C86">
        <v>26</v>
      </c>
      <c r="D86" s="3">
        <v>1</v>
      </c>
      <c r="N86">
        <f t="shared" si="70"/>
        <v>3.580299344758668</v>
      </c>
      <c r="O86" s="4">
        <f t="shared" si="71"/>
        <v>2.7867355059888303E-2</v>
      </c>
      <c r="P86" s="4">
        <f t="shared" ref="P86" si="90">P85</f>
        <v>5.504542800273475E-2</v>
      </c>
      <c r="Q86" s="4">
        <f t="shared" si="73"/>
        <v>0.50626102968086295</v>
      </c>
      <c r="R86" s="4">
        <f t="shared" si="74"/>
        <v>-0.6807028737747951</v>
      </c>
      <c r="V86" s="11"/>
    </row>
    <row r="87" spans="1:26" x14ac:dyDescent="0.25">
      <c r="A87" t="s">
        <v>48</v>
      </c>
      <c r="B87" t="s">
        <v>3</v>
      </c>
      <c r="C87">
        <v>0</v>
      </c>
      <c r="E87" s="3">
        <v>1</v>
      </c>
      <c r="N87">
        <f t="shared" si="70"/>
        <v>2.2235055779981421</v>
      </c>
      <c r="O87" s="4">
        <f t="shared" si="71"/>
        <v>0.10822903769638328</v>
      </c>
      <c r="P87" s="4">
        <f t="shared" ref="P87" si="91">SUM(O87:O88)</f>
        <v>1.1082290376963833</v>
      </c>
      <c r="Q87" s="4">
        <f t="shared" si="73"/>
        <v>9.7659449459430545E-2</v>
      </c>
      <c r="R87" s="4">
        <f t="shared" si="74"/>
        <v>-2.3262688576834707</v>
      </c>
      <c r="V87" s="11"/>
      <c r="W87" s="4"/>
    </row>
    <row r="88" spans="1:26" x14ac:dyDescent="0.25">
      <c r="B88" t="s">
        <v>3</v>
      </c>
      <c r="C88">
        <v>14</v>
      </c>
      <c r="N88">
        <f t="shared" si="70"/>
        <v>0</v>
      </c>
      <c r="O88" s="4">
        <f t="shared" si="71"/>
        <v>1</v>
      </c>
      <c r="P88" s="4">
        <f t="shared" ref="P88" si="92">P87</f>
        <v>1.1082290376963833</v>
      </c>
      <c r="Q88" s="4">
        <f t="shared" si="73"/>
        <v>0.9023405505405695</v>
      </c>
      <c r="R88" s="4">
        <f t="shared" si="74"/>
        <v>-0.10276327968532865</v>
      </c>
      <c r="V88" s="11"/>
    </row>
    <row r="89" spans="1:26" x14ac:dyDescent="0.25">
      <c r="A89" t="s">
        <v>49</v>
      </c>
      <c r="B89" t="s">
        <v>3</v>
      </c>
      <c r="C89">
        <v>16</v>
      </c>
      <c r="E89" s="3">
        <v>1</v>
      </c>
      <c r="J89" s="3">
        <v>1</v>
      </c>
      <c r="L89" s="3">
        <v>1</v>
      </c>
      <c r="N89">
        <f t="shared" si="70"/>
        <v>3.343711364195983</v>
      </c>
      <c r="O89" s="4">
        <f t="shared" si="71"/>
        <v>3.5305682022146546E-2</v>
      </c>
      <c r="P89" s="4">
        <f t="shared" ref="P89" si="93">SUM(O89:O90)</f>
        <v>6.3173037082034852E-2</v>
      </c>
      <c r="Q89" s="4">
        <f t="shared" si="73"/>
        <v>0.5588726401787445</v>
      </c>
      <c r="R89" s="4">
        <f t="shared" si="74"/>
        <v>-0.58183366688603333</v>
      </c>
      <c r="V89" s="11"/>
      <c r="W89" s="4"/>
    </row>
    <row r="90" spans="1:26" x14ac:dyDescent="0.25">
      <c r="B90" t="s">
        <v>3</v>
      </c>
      <c r="C90">
        <v>8</v>
      </c>
      <c r="D90" s="3">
        <v>1</v>
      </c>
      <c r="N90">
        <f t="shared" si="70"/>
        <v>3.580299344758668</v>
      </c>
      <c r="O90" s="4">
        <f t="shared" si="71"/>
        <v>2.7867355059888303E-2</v>
      </c>
      <c r="P90" s="4">
        <f t="shared" ref="P90" si="94">P89</f>
        <v>6.3173037082034852E-2</v>
      </c>
      <c r="Q90" s="4">
        <f t="shared" si="73"/>
        <v>0.44112735982125545</v>
      </c>
      <c r="R90" s="4">
        <f t="shared" si="74"/>
        <v>-0.81842164744871826</v>
      </c>
      <c r="V90" s="11"/>
    </row>
    <row r="91" spans="1:26" x14ac:dyDescent="0.25">
      <c r="A91" t="s">
        <v>50</v>
      </c>
      <c r="B91" t="s">
        <v>3</v>
      </c>
      <c r="C91">
        <v>1</v>
      </c>
      <c r="E91" s="3">
        <v>1</v>
      </c>
      <c r="K91" s="3">
        <v>1</v>
      </c>
      <c r="N91">
        <f t="shared" si="70"/>
        <v>2.5913431651414305</v>
      </c>
      <c r="O91" s="4">
        <f t="shared" si="71"/>
        <v>7.4919343423837256E-2</v>
      </c>
      <c r="P91" s="4">
        <f t="shared" ref="P91" si="95">SUM(O91:O92)</f>
        <v>0.52230371867701564</v>
      </c>
      <c r="Q91" s="4">
        <f t="shared" si="73"/>
        <v>0.14344018766247038</v>
      </c>
      <c r="R91" s="4">
        <f t="shared" si="74"/>
        <v>-1.9418371413866844</v>
      </c>
      <c r="V91" s="11"/>
      <c r="W91" s="4"/>
    </row>
    <row r="92" spans="1:26" x14ac:dyDescent="0.25">
      <c r="B92" t="s">
        <v>3</v>
      </c>
      <c r="C92">
        <v>7</v>
      </c>
      <c r="M92" s="3">
        <v>1</v>
      </c>
      <c r="N92">
        <f t="shared" si="70"/>
        <v>0.80433715397542138</v>
      </c>
      <c r="O92" s="4">
        <f t="shared" si="71"/>
        <v>0.44738437525317842</v>
      </c>
      <c r="P92" s="4">
        <f t="shared" ref="P92" si="96">P91</f>
        <v>0.52230371867701564</v>
      </c>
      <c r="Q92" s="4">
        <f t="shared" si="73"/>
        <v>0.85655981233752976</v>
      </c>
      <c r="R92" s="4">
        <f t="shared" si="74"/>
        <v>-0.15483113022067527</v>
      </c>
      <c r="V92" s="11"/>
    </row>
    <row r="93" spans="1:26" x14ac:dyDescent="0.25">
      <c r="A93" t="s">
        <v>51</v>
      </c>
      <c r="B93" t="s">
        <v>3</v>
      </c>
      <c r="C93">
        <v>2</v>
      </c>
      <c r="E93" s="3">
        <v>1</v>
      </c>
      <c r="F93" s="3">
        <v>1</v>
      </c>
      <c r="G93" s="3">
        <v>1</v>
      </c>
      <c r="H93" s="3">
        <v>1</v>
      </c>
      <c r="J93" s="3">
        <v>1</v>
      </c>
      <c r="N93">
        <f t="shared" si="70"/>
        <v>6.5958253221816472</v>
      </c>
      <c r="O93" s="4">
        <f t="shared" si="71"/>
        <v>1.3660590065348876E-3</v>
      </c>
      <c r="P93" s="4">
        <f t="shared" ref="P93" si="97">SUM(O93:O94)</f>
        <v>2.9233414066423189E-2</v>
      </c>
      <c r="Q93" s="4">
        <f t="shared" si="73"/>
        <v>4.6729369461636396E-2</v>
      </c>
      <c r="R93" s="4">
        <f t="shared" si="74"/>
        <v>-3.0633824155849667</v>
      </c>
      <c r="V93" s="11"/>
      <c r="W93" s="4"/>
    </row>
    <row r="94" spans="1:26" x14ac:dyDescent="0.25">
      <c r="B94" t="s">
        <v>3</v>
      </c>
      <c r="C94">
        <v>18</v>
      </c>
      <c r="D94" s="3">
        <v>1</v>
      </c>
      <c r="N94">
        <f t="shared" si="70"/>
        <v>3.580299344758668</v>
      </c>
      <c r="O94" s="4">
        <f t="shared" si="71"/>
        <v>2.7867355059888303E-2</v>
      </c>
      <c r="P94" s="4">
        <f t="shared" ref="P94" si="98">P93</f>
        <v>2.9233414066423189E-2</v>
      </c>
      <c r="Q94" s="4">
        <f t="shared" si="73"/>
        <v>0.95327063053836369</v>
      </c>
      <c r="R94" s="4">
        <f t="shared" si="74"/>
        <v>-4.7856438161987563E-2</v>
      </c>
      <c r="V94" s="11"/>
    </row>
    <row r="95" spans="1:26" x14ac:dyDescent="0.25">
      <c r="A95" t="s">
        <v>52</v>
      </c>
      <c r="B95" t="s">
        <v>3</v>
      </c>
      <c r="C95">
        <v>0</v>
      </c>
      <c r="E95" s="3">
        <v>1</v>
      </c>
      <c r="F95" s="3">
        <v>1</v>
      </c>
      <c r="G95" s="3">
        <v>1</v>
      </c>
      <c r="H95" s="3">
        <v>1</v>
      </c>
      <c r="N95">
        <f t="shared" si="70"/>
        <v>6.1629767194599783</v>
      </c>
      <c r="O95" s="4">
        <f t="shared" si="71"/>
        <v>2.1059750352246187E-3</v>
      </c>
      <c r="P95" s="4">
        <f t="shared" ref="P95" si="99">SUM(O95:O96)</f>
        <v>2.997333009511292E-2</v>
      </c>
      <c r="Q95" s="4">
        <f t="shared" si="73"/>
        <v>7.0261630207315295E-2</v>
      </c>
      <c r="R95" s="4">
        <f t="shared" si="74"/>
        <v>-2.6555294299183938</v>
      </c>
      <c r="V95" s="11"/>
      <c r="W95" s="4"/>
    </row>
    <row r="96" spans="1:26" x14ac:dyDescent="0.25">
      <c r="B96" t="s">
        <v>3</v>
      </c>
      <c r="C96">
        <v>19</v>
      </c>
      <c r="D96" s="3">
        <v>1</v>
      </c>
      <c r="N96">
        <f t="shared" si="70"/>
        <v>3.580299344758668</v>
      </c>
      <c r="O96" s="4">
        <f t="shared" si="71"/>
        <v>2.7867355059888303E-2</v>
      </c>
      <c r="P96" s="4">
        <f t="shared" ref="P96" si="100">P95</f>
        <v>2.997333009511292E-2</v>
      </c>
      <c r="Q96" s="4">
        <f t="shared" si="73"/>
        <v>0.92973836979268476</v>
      </c>
      <c r="R96" s="4">
        <f t="shared" si="74"/>
        <v>-7.2852055217083211E-2</v>
      </c>
      <c r="V96" s="11"/>
    </row>
    <row r="97" spans="1:23" x14ac:dyDescent="0.25">
      <c r="A97" t="s">
        <v>53</v>
      </c>
      <c r="B97" t="s">
        <v>3</v>
      </c>
      <c r="C97">
        <v>0</v>
      </c>
      <c r="E97" s="3">
        <v>1</v>
      </c>
      <c r="F97" s="3">
        <v>1</v>
      </c>
      <c r="G97" s="3">
        <v>1</v>
      </c>
      <c r="L97" s="3">
        <v>1</v>
      </c>
      <c r="N97">
        <f t="shared" si="70"/>
        <v>4.912846793482422</v>
      </c>
      <c r="O97" s="4">
        <f t="shared" si="71"/>
        <v>7.3515302254907617E-3</v>
      </c>
      <c r="P97" s="4">
        <f t="shared" ref="P97" si="101">SUM(O97:O98)</f>
        <v>1.0073515302254907</v>
      </c>
      <c r="Q97" s="4">
        <f t="shared" si="73"/>
        <v>7.2978796427153464E-3</v>
      </c>
      <c r="R97" s="4">
        <f t="shared" si="74"/>
        <v>-4.9201714329214461</v>
      </c>
      <c r="V97" s="11"/>
      <c r="W97" s="4"/>
    </row>
    <row r="98" spans="1:23" x14ac:dyDescent="0.25">
      <c r="B98" t="s">
        <v>3</v>
      </c>
      <c r="C98">
        <v>33</v>
      </c>
      <c r="N98">
        <f t="shared" si="70"/>
        <v>0</v>
      </c>
      <c r="O98" s="4">
        <f t="shared" si="71"/>
        <v>1</v>
      </c>
      <c r="P98" s="4">
        <f t="shared" ref="P98" si="102">P97</f>
        <v>1.0073515302254907</v>
      </c>
      <c r="Q98" s="4">
        <f t="shared" si="73"/>
        <v>0.99270212035728467</v>
      </c>
      <c r="R98" s="4">
        <f t="shared" si="74"/>
        <v>-7.324639439024414E-3</v>
      </c>
      <c r="V98" s="11"/>
    </row>
    <row r="99" spans="1:23" x14ac:dyDescent="0.25">
      <c r="A99" t="s">
        <v>54</v>
      </c>
      <c r="B99" t="s">
        <v>3</v>
      </c>
      <c r="C99">
        <v>1</v>
      </c>
      <c r="E99" s="3">
        <v>1</v>
      </c>
      <c r="F99" s="3">
        <v>1</v>
      </c>
      <c r="G99" s="3">
        <v>1</v>
      </c>
      <c r="K99" s="3">
        <v>1</v>
      </c>
      <c r="L99" s="3">
        <v>1</v>
      </c>
      <c r="N99">
        <f t="shared" si="70"/>
        <v>5.2806843806257104</v>
      </c>
      <c r="O99" s="4">
        <f t="shared" si="71"/>
        <v>5.0889468240432056E-3</v>
      </c>
      <c r="P99" s="4">
        <f t="shared" ref="P99" si="103">SUM(O99:O100)</f>
        <v>1.0050889468240432</v>
      </c>
      <c r="Q99" s="4">
        <f t="shared" si="73"/>
        <v>5.0631805673753043E-3</v>
      </c>
      <c r="R99" s="4">
        <f t="shared" si="74"/>
        <v>-5.2857604225230057</v>
      </c>
      <c r="V99" s="11"/>
      <c r="W99" s="4"/>
    </row>
    <row r="100" spans="1:23" x14ac:dyDescent="0.25">
      <c r="B100" t="s">
        <v>3</v>
      </c>
      <c r="C100">
        <v>20</v>
      </c>
      <c r="N100">
        <f t="shared" si="70"/>
        <v>0</v>
      </c>
      <c r="O100" s="4">
        <f t="shared" si="71"/>
        <v>1</v>
      </c>
      <c r="P100" s="4">
        <f t="shared" ref="P100" si="104">P99</f>
        <v>1.0050889468240432</v>
      </c>
      <c r="Q100" s="4">
        <f t="shared" si="73"/>
        <v>0.9949368194326248</v>
      </c>
      <c r="R100" s="4">
        <f t="shared" si="74"/>
        <v>-5.0760418972948113E-3</v>
      </c>
      <c r="V100" s="11"/>
    </row>
    <row r="101" spans="1:23" x14ac:dyDescent="0.25">
      <c r="A101" t="s">
        <v>55</v>
      </c>
      <c r="B101" t="s">
        <v>3</v>
      </c>
      <c r="C101">
        <v>1</v>
      </c>
      <c r="E101" s="3">
        <v>1</v>
      </c>
      <c r="F101" s="3">
        <v>1</v>
      </c>
      <c r="H101" s="3">
        <v>1</v>
      </c>
      <c r="J101" s="3">
        <v>1</v>
      </c>
      <c r="N101">
        <f t="shared" si="70"/>
        <v>5.5428318820480689</v>
      </c>
      <c r="O101" s="4">
        <f t="shared" si="71"/>
        <v>3.9154231070900958E-3</v>
      </c>
      <c r="P101" s="4">
        <f t="shared" ref="P101" si="105">SUM(O101:O102)</f>
        <v>3.1782778166978401E-2</v>
      </c>
      <c r="Q101" s="4">
        <f t="shared" si="73"/>
        <v>0.12319323019905583</v>
      </c>
      <c r="R101" s="4">
        <f t="shared" si="74"/>
        <v>-2.0940011790754953</v>
      </c>
      <c r="V101" s="11"/>
      <c r="W101" s="4"/>
    </row>
    <row r="102" spans="1:23" x14ac:dyDescent="0.25">
      <c r="B102" t="s">
        <v>3</v>
      </c>
      <c r="C102">
        <v>6</v>
      </c>
      <c r="D102" s="3">
        <v>1</v>
      </c>
      <c r="N102">
        <f t="shared" si="70"/>
        <v>3.580299344758668</v>
      </c>
      <c r="O102" s="4">
        <f t="shared" si="71"/>
        <v>2.7867355059888303E-2</v>
      </c>
      <c r="P102" s="4">
        <f t="shared" ref="P102" si="106">P101</f>
        <v>3.1782778166978401E-2</v>
      </c>
      <c r="Q102" s="4">
        <f t="shared" si="73"/>
        <v>0.87680676980094407</v>
      </c>
      <c r="R102" s="4">
        <f t="shared" si="74"/>
        <v>-0.13146864178609435</v>
      </c>
      <c r="V102" s="11"/>
    </row>
    <row r="103" spans="1:23" x14ac:dyDescent="0.25">
      <c r="A103" t="s">
        <v>56</v>
      </c>
      <c r="B103" t="s">
        <v>3</v>
      </c>
      <c r="C103">
        <v>15</v>
      </c>
      <c r="E103" s="3">
        <v>1</v>
      </c>
      <c r="K103" s="3">
        <v>1</v>
      </c>
      <c r="L103" s="3">
        <v>1</v>
      </c>
      <c r="N103">
        <f t="shared" si="70"/>
        <v>3.2787003486176025</v>
      </c>
      <c r="O103" s="4">
        <f t="shared" si="71"/>
        <v>3.7677192215750527E-2</v>
      </c>
      <c r="P103" s="4">
        <f t="shared" ref="P103" si="107">SUM(O103:O104)</f>
        <v>6.5544547275638826E-2</v>
      </c>
      <c r="Q103" s="4">
        <f t="shared" si="73"/>
        <v>0.57483335810230152</v>
      </c>
      <c r="R103" s="4">
        <f t="shared" si="74"/>
        <v>-0.55367509218439614</v>
      </c>
      <c r="V103" s="11"/>
      <c r="W103" s="4"/>
    </row>
    <row r="104" spans="1:23" x14ac:dyDescent="0.25">
      <c r="B104" t="s">
        <v>3</v>
      </c>
      <c r="C104">
        <v>9</v>
      </c>
      <c r="D104" s="3">
        <v>1</v>
      </c>
      <c r="N104">
        <f t="shared" si="70"/>
        <v>3.580299344758668</v>
      </c>
      <c r="O104" s="4">
        <f t="shared" si="71"/>
        <v>2.7867355059888303E-2</v>
      </c>
      <c r="P104" s="4">
        <f t="shared" ref="P104" si="108">P103</f>
        <v>6.5544547275638826E-2</v>
      </c>
      <c r="Q104" s="4">
        <f t="shared" si="73"/>
        <v>0.42516664189769848</v>
      </c>
      <c r="R104" s="4">
        <f t="shared" si="74"/>
        <v>-0.85527408832546159</v>
      </c>
      <c r="V104" s="11"/>
    </row>
    <row r="105" spans="1:23" x14ac:dyDescent="0.25">
      <c r="A105" t="s">
        <v>57</v>
      </c>
      <c r="B105" t="s">
        <v>3</v>
      </c>
      <c r="C105">
        <v>0</v>
      </c>
      <c r="E105" s="3">
        <v>1</v>
      </c>
      <c r="F105" s="3">
        <v>1</v>
      </c>
      <c r="G105" s="3">
        <v>1</v>
      </c>
      <c r="I105" s="3">
        <v>1</v>
      </c>
      <c r="L105" s="3">
        <v>1</v>
      </c>
      <c r="N105">
        <f t="shared" si="70"/>
        <v>5.9486959838779399</v>
      </c>
      <c r="O105" s="4">
        <f t="shared" si="71"/>
        <v>2.6092407929806162E-3</v>
      </c>
      <c r="P105" s="4">
        <f t="shared" ref="P105" si="109">SUM(O105:O106)</f>
        <v>1.0026092407929805</v>
      </c>
      <c r="Q105" s="4">
        <f t="shared" si="73"/>
        <v>2.6024503733048814E-3</v>
      </c>
      <c r="R105" s="4">
        <f t="shared" si="74"/>
        <v>-5.9513018265119557</v>
      </c>
      <c r="V105" s="11"/>
      <c r="W105" s="4"/>
    </row>
    <row r="106" spans="1:23" x14ac:dyDescent="0.25">
      <c r="B106" t="s">
        <v>3</v>
      </c>
      <c r="C106">
        <v>30</v>
      </c>
      <c r="N106">
        <f t="shared" si="70"/>
        <v>0</v>
      </c>
      <c r="O106" s="4">
        <f t="shared" si="71"/>
        <v>1</v>
      </c>
      <c r="P106" s="4">
        <f t="shared" ref="P106" si="110">P105</f>
        <v>1.0026092407929805</v>
      </c>
      <c r="Q106" s="4">
        <f t="shared" si="73"/>
        <v>0.99739754962669525</v>
      </c>
      <c r="R106" s="4">
        <f t="shared" si="74"/>
        <v>-2.6058426340157732E-3</v>
      </c>
      <c r="V106" s="11"/>
    </row>
    <row r="107" spans="1:23" x14ac:dyDescent="0.25">
      <c r="A107" t="s">
        <v>58</v>
      </c>
      <c r="B107" t="s">
        <v>3</v>
      </c>
      <c r="C107">
        <v>0</v>
      </c>
      <c r="E107" s="3">
        <v>1</v>
      </c>
      <c r="F107" s="3">
        <v>1</v>
      </c>
      <c r="J107" s="3">
        <v>1</v>
      </c>
      <c r="N107">
        <f t="shared" si="70"/>
        <v>3.6053447725943411</v>
      </c>
      <c r="O107" s="4">
        <f t="shared" si="71"/>
        <v>2.7178072942846451E-2</v>
      </c>
      <c r="P107" s="4">
        <f t="shared" ref="P107" si="111">SUM(O107:O108)</f>
        <v>1.0271780729428464</v>
      </c>
      <c r="Q107" s="4">
        <f t="shared" si="73"/>
        <v>2.6458969149313876E-2</v>
      </c>
      <c r="R107" s="4">
        <f t="shared" si="74"/>
        <v>-3.6321600798859177</v>
      </c>
      <c r="V107" s="11"/>
      <c r="W107" s="4"/>
    </row>
    <row r="108" spans="1:23" x14ac:dyDescent="0.25">
      <c r="B108" t="s">
        <v>3</v>
      </c>
      <c r="C108">
        <v>17</v>
      </c>
      <c r="N108">
        <f t="shared" si="70"/>
        <v>0</v>
      </c>
      <c r="O108" s="4">
        <f t="shared" si="71"/>
        <v>1</v>
      </c>
      <c r="P108" s="4">
        <f t="shared" ref="P108" si="112">P107</f>
        <v>1.0271780729428464</v>
      </c>
      <c r="Q108" s="4">
        <f t="shared" si="73"/>
        <v>0.97354103085068622</v>
      </c>
      <c r="R108" s="4">
        <f t="shared" si="74"/>
        <v>-2.6815307291576402E-2</v>
      </c>
      <c r="V108" s="11"/>
    </row>
    <row r="109" spans="1:23" x14ac:dyDescent="0.25">
      <c r="A109" t="s">
        <v>59</v>
      </c>
      <c r="B109" t="s">
        <v>3</v>
      </c>
      <c r="C109">
        <v>0</v>
      </c>
      <c r="E109" s="3">
        <v>1</v>
      </c>
      <c r="F109" s="3">
        <v>1</v>
      </c>
      <c r="H109" s="3">
        <v>1</v>
      </c>
      <c r="K109" s="3">
        <v>1</v>
      </c>
      <c r="N109">
        <f t="shared" si="70"/>
        <v>5.4778208664696884</v>
      </c>
      <c r="O109" s="4">
        <f t="shared" si="71"/>
        <v>4.1784251305296127E-3</v>
      </c>
      <c r="P109" s="4">
        <f t="shared" ref="P109" si="113">SUM(O109:O110)</f>
        <v>3.2045780190417913E-2</v>
      </c>
      <c r="Q109" s="4">
        <f t="shared" si="73"/>
        <v>0.13038924643747676</v>
      </c>
      <c r="R109" s="4">
        <f t="shared" si="74"/>
        <v>-2.0372310988603597</v>
      </c>
      <c r="V109" s="11"/>
      <c r="W109" s="4"/>
    </row>
    <row r="110" spans="1:23" x14ac:dyDescent="0.25">
      <c r="B110" t="s">
        <v>3</v>
      </c>
      <c r="C110">
        <v>10</v>
      </c>
      <c r="D110" s="3">
        <v>1</v>
      </c>
      <c r="N110">
        <f t="shared" si="70"/>
        <v>3.580299344758668</v>
      </c>
      <c r="O110" s="4">
        <f t="shared" si="71"/>
        <v>2.7867355059888303E-2</v>
      </c>
      <c r="P110" s="4">
        <f t="shared" ref="P110" si="114">P109</f>
        <v>3.2045780190417913E-2</v>
      </c>
      <c r="Q110" s="4">
        <f t="shared" si="73"/>
        <v>0.86961075356252326</v>
      </c>
      <c r="R110" s="4">
        <f t="shared" si="74"/>
        <v>-0.13970957714933932</v>
      </c>
      <c r="V110" s="11"/>
    </row>
    <row r="111" spans="1:23" x14ac:dyDescent="0.25">
      <c r="A111" t="s">
        <v>60</v>
      </c>
      <c r="B111" t="s">
        <v>3</v>
      </c>
      <c r="C111">
        <v>1</v>
      </c>
      <c r="E111" s="3">
        <v>1</v>
      </c>
      <c r="F111" s="3">
        <v>1</v>
      </c>
      <c r="G111" s="3">
        <v>1</v>
      </c>
      <c r="H111" s="3">
        <v>1</v>
      </c>
      <c r="I111" s="3">
        <v>1</v>
      </c>
      <c r="N111">
        <f t="shared" si="70"/>
        <v>7.1988259098554961</v>
      </c>
      <c r="O111" s="4">
        <f t="shared" si="71"/>
        <v>7.4746288219743246E-4</v>
      </c>
      <c r="P111" s="4">
        <f t="shared" ref="P111" si="115">SUM(O111:O112)</f>
        <v>2.8614817942085737E-2</v>
      </c>
      <c r="Q111" s="4">
        <f t="shared" si="73"/>
        <v>2.6121531987735924E-2</v>
      </c>
      <c r="R111" s="4">
        <f t="shared" si="74"/>
        <v>-3.6449953243897304</v>
      </c>
      <c r="V111" s="11"/>
      <c r="W111" s="4"/>
    </row>
    <row r="112" spans="1:23" x14ac:dyDescent="0.25">
      <c r="B112" t="s">
        <v>3</v>
      </c>
      <c r="C112">
        <v>11</v>
      </c>
      <c r="D112" s="3">
        <v>1</v>
      </c>
      <c r="N112">
        <f t="shared" si="70"/>
        <v>3.580299344758668</v>
      </c>
      <c r="O112" s="4">
        <f t="shared" si="71"/>
        <v>2.7867355059888303E-2</v>
      </c>
      <c r="P112" s="4">
        <f t="shared" ref="P112" si="116">P111</f>
        <v>2.8614817942085737E-2</v>
      </c>
      <c r="Q112" s="4">
        <f t="shared" si="73"/>
        <v>0.97387846801226408</v>
      </c>
      <c r="R112" s="4">
        <f t="shared" si="74"/>
        <v>-2.6468759292902325E-2</v>
      </c>
      <c r="V112" s="11"/>
    </row>
    <row r="113" spans="1:23" x14ac:dyDescent="0.25">
      <c r="A113" t="s">
        <v>61</v>
      </c>
      <c r="B113" t="s">
        <v>3</v>
      </c>
      <c r="C113">
        <v>1</v>
      </c>
      <c r="E113" s="3">
        <v>1</v>
      </c>
      <c r="F113" s="3">
        <v>1</v>
      </c>
      <c r="K113" s="3">
        <v>1</v>
      </c>
      <c r="L113" s="3">
        <v>1</v>
      </c>
      <c r="N113">
        <f t="shared" si="70"/>
        <v>4.2276909404921321</v>
      </c>
      <c r="O113" s="4">
        <f t="shared" si="71"/>
        <v>1.4586031708947744E-2</v>
      </c>
      <c r="P113" s="4">
        <f t="shared" ref="P113" si="117">SUM(O113:O114)</f>
        <v>1.0145860317089477</v>
      </c>
      <c r="Q113" s="4">
        <f t="shared" si="73"/>
        <v>1.4376337987207782E-2</v>
      </c>
      <c r="R113" s="4">
        <f t="shared" si="74"/>
        <v>-4.2421716192591763</v>
      </c>
      <c r="V113" s="11"/>
      <c r="W113" s="4"/>
    </row>
    <row r="114" spans="1:23" x14ac:dyDescent="0.25">
      <c r="B114" t="s">
        <v>3</v>
      </c>
      <c r="C114">
        <v>13</v>
      </c>
      <c r="N114">
        <f t="shared" si="70"/>
        <v>0</v>
      </c>
      <c r="O114" s="4">
        <f t="shared" si="71"/>
        <v>1</v>
      </c>
      <c r="P114" s="4">
        <f t="shared" ref="P114" si="118">P113</f>
        <v>1.0145860317089477</v>
      </c>
      <c r="Q114" s="4">
        <f t="shared" si="73"/>
        <v>0.98562366201279228</v>
      </c>
      <c r="R114" s="4">
        <f t="shared" si="74"/>
        <v>-1.4480678767044374E-2</v>
      </c>
      <c r="V114" s="11"/>
    </row>
    <row r="115" spans="1:23" x14ac:dyDescent="0.25">
      <c r="A115" t="s">
        <v>62</v>
      </c>
      <c r="B115" t="s">
        <v>3</v>
      </c>
      <c r="C115">
        <v>2</v>
      </c>
      <c r="E115" s="3">
        <v>1</v>
      </c>
      <c r="F115" s="3">
        <v>1</v>
      </c>
      <c r="H115" s="3">
        <v>1</v>
      </c>
      <c r="L115" s="3">
        <v>1</v>
      </c>
      <c r="N115">
        <f t="shared" si="70"/>
        <v>5.7973404628025715</v>
      </c>
      <c r="O115" s="4">
        <f t="shared" si="71"/>
        <v>3.0356173564931505E-3</v>
      </c>
      <c r="P115" s="4">
        <f t="shared" ref="P115" si="119">SUM(O115:O116)</f>
        <v>3.0902972416381454E-2</v>
      </c>
      <c r="Q115" s="4">
        <f t="shared" si="73"/>
        <v>9.8230594636391375E-2</v>
      </c>
      <c r="R115" s="4">
        <f t="shared" si="74"/>
        <v>-2.320437557802622</v>
      </c>
      <c r="V115" s="11"/>
      <c r="W115" s="4"/>
    </row>
    <row r="116" spans="1:23" x14ac:dyDescent="0.25">
      <c r="B116" t="s">
        <v>3</v>
      </c>
      <c r="C116">
        <v>11</v>
      </c>
      <c r="D116" s="3">
        <v>1</v>
      </c>
      <c r="N116">
        <f t="shared" si="70"/>
        <v>3.580299344758668</v>
      </c>
      <c r="O116" s="4">
        <f t="shared" si="71"/>
        <v>2.7867355059888303E-2</v>
      </c>
      <c r="P116" s="4">
        <f t="shared" ref="P116" si="120">P115</f>
        <v>3.0902972416381454E-2</v>
      </c>
      <c r="Q116" s="4">
        <f t="shared" si="73"/>
        <v>0.90176940536360861</v>
      </c>
      <c r="R116" s="4">
        <f t="shared" si="74"/>
        <v>-0.10339643975871814</v>
      </c>
      <c r="V116" s="11"/>
    </row>
    <row r="117" spans="1:23" x14ac:dyDescent="0.25">
      <c r="A117" t="s">
        <v>63</v>
      </c>
      <c r="B117" t="s">
        <v>3</v>
      </c>
      <c r="C117">
        <v>1</v>
      </c>
      <c r="E117" s="3">
        <v>1</v>
      </c>
      <c r="H117" s="3">
        <v>1</v>
      </c>
      <c r="L117" s="3">
        <v>1</v>
      </c>
      <c r="N117">
        <f t="shared" si="70"/>
        <v>4.8483498709280415</v>
      </c>
      <c r="O117" s="4">
        <f t="shared" si="71"/>
        <v>7.8413060465170239E-3</v>
      </c>
      <c r="P117" s="4">
        <f t="shared" ref="P117" si="121">SUM(O117:O118)</f>
        <v>3.5708661106405325E-2</v>
      </c>
      <c r="Q117" s="4">
        <f t="shared" si="73"/>
        <v>0.21959115249802719</v>
      </c>
      <c r="R117" s="4">
        <f t="shared" si="74"/>
        <v>-1.5159878593294884</v>
      </c>
      <c r="V117" s="11"/>
      <c r="W117" s="4"/>
    </row>
    <row r="118" spans="1:23" x14ac:dyDescent="0.25">
      <c r="B118" t="s">
        <v>3</v>
      </c>
      <c r="C118">
        <v>7</v>
      </c>
      <c r="D118" s="3">
        <v>1</v>
      </c>
      <c r="N118">
        <f t="shared" si="70"/>
        <v>3.580299344758668</v>
      </c>
      <c r="O118" s="4">
        <f t="shared" si="71"/>
        <v>2.7867355059888303E-2</v>
      </c>
      <c r="P118" s="4">
        <f t="shared" ref="P118" si="122">P117</f>
        <v>3.5708661106405325E-2</v>
      </c>
      <c r="Q118" s="4">
        <f t="shared" si="73"/>
        <v>0.78040884750197281</v>
      </c>
      <c r="R118" s="4">
        <f t="shared" si="74"/>
        <v>-0.24793733316011515</v>
      </c>
      <c r="V118" s="11"/>
    </row>
    <row r="119" spans="1:23" x14ac:dyDescent="0.25">
      <c r="A119" t="s">
        <v>64</v>
      </c>
      <c r="B119" t="s">
        <v>3</v>
      </c>
      <c r="C119">
        <v>1</v>
      </c>
      <c r="E119" s="3">
        <v>1</v>
      </c>
      <c r="F119" s="3">
        <v>1</v>
      </c>
      <c r="H119" s="3">
        <v>1</v>
      </c>
      <c r="N119">
        <f t="shared" si="70"/>
        <v>5.1099832793264</v>
      </c>
      <c r="O119" s="4">
        <f t="shared" si="71"/>
        <v>6.0361838518157469E-3</v>
      </c>
      <c r="P119" s="4">
        <f t="shared" ref="P119" si="123">SUM(O119:O120)</f>
        <v>3.3903538911704049E-2</v>
      </c>
      <c r="Q119" s="4">
        <f t="shared" si="73"/>
        <v>0.1780399346373826</v>
      </c>
      <c r="R119" s="4">
        <f t="shared" si="74"/>
        <v>-1.725747401957767</v>
      </c>
      <c r="V119" s="11"/>
      <c r="W119" s="4"/>
    </row>
    <row r="120" spans="1:23" x14ac:dyDescent="0.25">
      <c r="B120" t="s">
        <v>3</v>
      </c>
      <c r="C120">
        <v>9</v>
      </c>
      <c r="D120" s="3">
        <v>1</v>
      </c>
      <c r="N120">
        <f t="shared" si="70"/>
        <v>3.580299344758668</v>
      </c>
      <c r="O120" s="4">
        <f t="shared" si="71"/>
        <v>2.7867355059888303E-2</v>
      </c>
      <c r="P120" s="4">
        <f t="shared" ref="P120" si="124">P119</f>
        <v>3.3903538911704049E-2</v>
      </c>
      <c r="Q120" s="4">
        <f t="shared" si="73"/>
        <v>0.82196006536261734</v>
      </c>
      <c r="R120" s="4">
        <f t="shared" si="74"/>
        <v>-0.19606346739003502</v>
      </c>
      <c r="V120" s="11"/>
    </row>
    <row r="121" spans="1:23" x14ac:dyDescent="0.25">
      <c r="A121" t="s">
        <v>65</v>
      </c>
      <c r="B121" t="s">
        <v>3</v>
      </c>
      <c r="C121">
        <v>0</v>
      </c>
      <c r="E121" s="3">
        <v>1</v>
      </c>
      <c r="F121" s="3">
        <v>1</v>
      </c>
      <c r="G121" s="3">
        <v>1</v>
      </c>
      <c r="H121" s="3">
        <v>1</v>
      </c>
      <c r="K121" s="3">
        <v>1</v>
      </c>
      <c r="L121" s="3">
        <v>1</v>
      </c>
      <c r="N121">
        <f t="shared" si="70"/>
        <v>7.2181714900794383</v>
      </c>
      <c r="O121" s="4">
        <f t="shared" si="71"/>
        <v>7.3314175098113739E-4</v>
      </c>
      <c r="P121" s="4">
        <f t="shared" ref="P121" si="125">SUM(O121:O122)</f>
        <v>2.8600496810869441E-2</v>
      </c>
      <c r="Q121" s="4">
        <f t="shared" si="73"/>
        <v>2.5633881670982423E-2</v>
      </c>
      <c r="R121" s="4">
        <f t="shared" si="74"/>
        <v>-3.663840299781655</v>
      </c>
      <c r="V121" s="11"/>
      <c r="W121" s="4"/>
    </row>
    <row r="122" spans="1:23" x14ac:dyDescent="0.25">
      <c r="B122" t="s">
        <v>3</v>
      </c>
      <c r="C122">
        <v>5</v>
      </c>
      <c r="D122" s="3">
        <v>1</v>
      </c>
      <c r="N122">
        <f t="shared" si="70"/>
        <v>3.580299344758668</v>
      </c>
      <c r="O122" s="4">
        <f t="shared" si="71"/>
        <v>2.7867355059888303E-2</v>
      </c>
      <c r="P122" s="4">
        <f t="shared" ref="P122" si="126">P121</f>
        <v>2.8600496810869441E-2</v>
      </c>
      <c r="Q122" s="4">
        <f t="shared" si="73"/>
        <v>0.97436611832901754</v>
      </c>
      <c r="R122" s="4">
        <f t="shared" si="74"/>
        <v>-2.596815446088457E-2</v>
      </c>
      <c r="V122" s="11"/>
    </row>
    <row r="123" spans="1:23" x14ac:dyDescent="0.25">
      <c r="A123" t="s">
        <v>66</v>
      </c>
      <c r="B123" t="s">
        <v>3</v>
      </c>
      <c r="C123">
        <v>0</v>
      </c>
      <c r="E123" s="3">
        <v>1</v>
      </c>
      <c r="I123" s="3">
        <v>1</v>
      </c>
      <c r="N123">
        <f t="shared" si="70"/>
        <v>3.2593547683936599</v>
      </c>
      <c r="O123" s="4">
        <f t="shared" si="71"/>
        <v>3.841317541799108E-2</v>
      </c>
      <c r="P123" s="4">
        <f t="shared" ref="P123" si="127">SUM(O123:O124)</f>
        <v>1.0384131754179911</v>
      </c>
      <c r="Q123" s="4">
        <f t="shared" si="73"/>
        <v>3.699218801083555E-2</v>
      </c>
      <c r="R123" s="4">
        <f t="shared" si="74"/>
        <v>-3.2970485234722937</v>
      </c>
      <c r="V123" s="11"/>
      <c r="W123" s="4"/>
    </row>
    <row r="124" spans="1:23" x14ac:dyDescent="0.25">
      <c r="B124" t="s">
        <v>3</v>
      </c>
      <c r="C124">
        <v>9</v>
      </c>
      <c r="N124">
        <f t="shared" si="70"/>
        <v>0</v>
      </c>
      <c r="O124" s="4">
        <f t="shared" si="71"/>
        <v>1</v>
      </c>
      <c r="P124" s="4">
        <f t="shared" ref="P124" si="128">P123</f>
        <v>1.0384131754179911</v>
      </c>
      <c r="Q124" s="4">
        <f t="shared" si="73"/>
        <v>0.96300781198916452</v>
      </c>
      <c r="R124" s="4">
        <f t="shared" si="74"/>
        <v>-3.7693755078633796E-2</v>
      </c>
      <c r="V124" s="11"/>
    </row>
    <row r="125" spans="1:23" x14ac:dyDescent="0.25">
      <c r="A125" t="s">
        <v>67</v>
      </c>
      <c r="B125" t="s">
        <v>3</v>
      </c>
      <c r="C125">
        <v>1</v>
      </c>
      <c r="E125" s="3">
        <v>1</v>
      </c>
      <c r="F125" s="3">
        <v>1</v>
      </c>
      <c r="J125" s="3">
        <v>1</v>
      </c>
      <c r="L125" s="3">
        <v>1</v>
      </c>
      <c r="N125">
        <f t="shared" si="70"/>
        <v>4.2927019560705126</v>
      </c>
      <c r="O125" s="4">
        <f t="shared" si="71"/>
        <v>1.3667945173095422E-2</v>
      </c>
      <c r="P125" s="4">
        <f t="shared" ref="P125" si="129">SUM(O125:O126)</f>
        <v>1.0136679451730954</v>
      </c>
      <c r="Q125" s="4">
        <f t="shared" si="73"/>
        <v>1.3483651365498653E-2</v>
      </c>
      <c r="R125" s="4">
        <f t="shared" si="74"/>
        <v>-4.3062773373659198</v>
      </c>
      <c r="V125" s="11"/>
      <c r="W125" s="4"/>
    </row>
    <row r="126" spans="1:23" x14ac:dyDescent="0.25">
      <c r="B126" t="s">
        <v>3</v>
      </c>
      <c r="C126">
        <v>10</v>
      </c>
      <c r="N126">
        <f t="shared" si="70"/>
        <v>0</v>
      </c>
      <c r="O126" s="4">
        <f t="shared" si="71"/>
        <v>1</v>
      </c>
      <c r="P126" s="4">
        <f t="shared" ref="P126" si="130">P125</f>
        <v>1.0136679451730954</v>
      </c>
      <c r="Q126" s="4">
        <f t="shared" si="73"/>
        <v>0.98651634863450133</v>
      </c>
      <c r="R126" s="4">
        <f t="shared" si="74"/>
        <v>-1.3575381295407122E-2</v>
      </c>
      <c r="V126" s="11"/>
    </row>
    <row r="127" spans="1:23" x14ac:dyDescent="0.25">
      <c r="A127" t="s">
        <v>68</v>
      </c>
      <c r="B127" t="s">
        <v>3</v>
      </c>
      <c r="C127">
        <v>1</v>
      </c>
      <c r="E127" s="3">
        <v>1</v>
      </c>
      <c r="I127" s="3">
        <v>1</v>
      </c>
      <c r="L127" s="3">
        <v>1</v>
      </c>
      <c r="N127">
        <f t="shared" si="70"/>
        <v>3.9467119518698319</v>
      </c>
      <c r="O127" s="4">
        <f t="shared" si="71"/>
        <v>1.9318116359526211E-2</v>
      </c>
      <c r="P127" s="4">
        <f t="shared" ref="P127" si="131">SUM(O127:O128)</f>
        <v>0.46670249161270461</v>
      </c>
      <c r="Q127" s="4">
        <f t="shared" si="73"/>
        <v>4.1392785996860387E-2</v>
      </c>
      <c r="R127" s="4">
        <f t="shared" si="74"/>
        <v>-3.1846486646179528</v>
      </c>
      <c r="V127" s="11"/>
      <c r="W127" s="4"/>
    </row>
    <row r="128" spans="1:23" x14ac:dyDescent="0.25">
      <c r="B128" t="s">
        <v>3</v>
      </c>
      <c r="C128">
        <v>1</v>
      </c>
      <c r="M128" s="3">
        <v>1</v>
      </c>
      <c r="N128">
        <f t="shared" si="70"/>
        <v>0.80433715397542138</v>
      </c>
      <c r="O128" s="4">
        <f t="shared" si="71"/>
        <v>0.44738437525317842</v>
      </c>
      <c r="P128" s="4">
        <f t="shared" ref="P128" si="132">P127</f>
        <v>0.46670249161270461</v>
      </c>
      <c r="Q128" s="4">
        <f t="shared" si="73"/>
        <v>0.95860721400313964</v>
      </c>
      <c r="R128" s="4">
        <f t="shared" si="74"/>
        <v>-4.2273866723542233E-2</v>
      </c>
      <c r="V128" s="11"/>
    </row>
    <row r="129" spans="1:23" x14ac:dyDescent="0.25">
      <c r="A129" t="s">
        <v>69</v>
      </c>
      <c r="B129" t="s">
        <v>3</v>
      </c>
      <c r="C129">
        <v>0</v>
      </c>
      <c r="E129" s="3">
        <v>1</v>
      </c>
      <c r="K129" s="3">
        <v>1</v>
      </c>
      <c r="L129" s="3">
        <v>1</v>
      </c>
      <c r="N129">
        <f t="shared" si="70"/>
        <v>3.2787003486176025</v>
      </c>
      <c r="O129" s="4">
        <f t="shared" si="71"/>
        <v>3.7677192215750527E-2</v>
      </c>
      <c r="P129" s="4">
        <f t="shared" ref="P129" si="133">SUM(O129:O130)</f>
        <v>0.48506156746892892</v>
      </c>
      <c r="Q129" s="4">
        <f t="shared" si="73"/>
        <v>7.7675072078688193E-2</v>
      </c>
      <c r="R129" s="4">
        <f t="shared" si="74"/>
        <v>-2.5552208957512428</v>
      </c>
      <c r="V129" s="11"/>
      <c r="W129" s="4"/>
    </row>
    <row r="130" spans="1:23" x14ac:dyDescent="0.25">
      <c r="B130" t="s">
        <v>3</v>
      </c>
      <c r="C130">
        <v>4</v>
      </c>
      <c r="M130" s="3">
        <v>1</v>
      </c>
      <c r="N130">
        <f t="shared" si="70"/>
        <v>0.80433715397542138</v>
      </c>
      <c r="O130" s="4">
        <f t="shared" si="71"/>
        <v>0.44738437525317842</v>
      </c>
      <c r="P130" s="4">
        <f t="shared" ref="P130" si="134">P129</f>
        <v>0.48506156746892892</v>
      </c>
      <c r="Q130" s="4">
        <f t="shared" si="73"/>
        <v>0.92232492792131182</v>
      </c>
      <c r="R130" s="4">
        <f t="shared" si="74"/>
        <v>-8.085770110906193E-2</v>
      </c>
      <c r="V130" s="11"/>
    </row>
    <row r="131" spans="1:23" x14ac:dyDescent="0.25">
      <c r="A131" t="s">
        <v>70</v>
      </c>
      <c r="B131" t="s">
        <v>3</v>
      </c>
      <c r="C131">
        <v>4</v>
      </c>
      <c r="E131" s="3">
        <v>1</v>
      </c>
      <c r="H131" s="3">
        <v>1</v>
      </c>
      <c r="J131" s="3">
        <v>1</v>
      </c>
      <c r="N131">
        <f t="shared" si="70"/>
        <v>4.5938412901735388</v>
      </c>
      <c r="O131" s="4">
        <f t="shared" si="71"/>
        <v>1.0113933107750469E-2</v>
      </c>
      <c r="P131" s="4">
        <f t="shared" ref="P131" si="135">SUM(O131:O132)</f>
        <v>3.7981288167638773E-2</v>
      </c>
      <c r="Q131" s="4">
        <f t="shared" si="73"/>
        <v>0.26628725869197484</v>
      </c>
      <c r="R131" s="4">
        <f t="shared" si="74"/>
        <v>-1.3231796329998142</v>
      </c>
      <c r="V131" s="11"/>
      <c r="W131" s="4"/>
    </row>
    <row r="132" spans="1:23" x14ac:dyDescent="0.25">
      <c r="B132" t="s">
        <v>3</v>
      </c>
      <c r="C132">
        <v>12</v>
      </c>
      <c r="D132" s="3">
        <v>1</v>
      </c>
      <c r="N132">
        <f t="shared" si="70"/>
        <v>3.580299344758668</v>
      </c>
      <c r="O132" s="4">
        <f t="shared" si="71"/>
        <v>2.7867355059888303E-2</v>
      </c>
      <c r="P132" s="4">
        <f t="shared" ref="P132" si="136">P131</f>
        <v>3.7981288167638773E-2</v>
      </c>
      <c r="Q132" s="4">
        <f t="shared" si="73"/>
        <v>0.73371274130802511</v>
      </c>
      <c r="R132" s="4">
        <f t="shared" si="74"/>
        <v>-0.30963768758494342</v>
      </c>
      <c r="V132" s="11"/>
    </row>
    <row r="133" spans="1:23" x14ac:dyDescent="0.25">
      <c r="A133" t="s">
        <v>71</v>
      </c>
      <c r="B133" t="s">
        <v>3</v>
      </c>
      <c r="C133">
        <v>0</v>
      </c>
      <c r="E133" s="3">
        <v>1</v>
      </c>
      <c r="I133" s="3">
        <v>1</v>
      </c>
      <c r="L133" s="3">
        <v>1</v>
      </c>
      <c r="N133">
        <f t="shared" si="70"/>
        <v>3.9467119518698319</v>
      </c>
      <c r="O133" s="4">
        <f t="shared" si="71"/>
        <v>1.9318116359526211E-2</v>
      </c>
      <c r="P133" s="4">
        <f t="shared" ref="P133" si="137">SUM(O133:O134)</f>
        <v>1.0193181163595262</v>
      </c>
      <c r="Q133" s="4">
        <f t="shared" si="73"/>
        <v>1.8951999429305217E-2</v>
      </c>
      <c r="R133" s="4">
        <f t="shared" si="74"/>
        <v>-3.9658458422382949</v>
      </c>
      <c r="V133" s="11"/>
      <c r="W133" s="4"/>
    </row>
    <row r="134" spans="1:23" x14ac:dyDescent="0.25">
      <c r="B134" t="s">
        <v>3</v>
      </c>
      <c r="C134">
        <v>9</v>
      </c>
      <c r="N134">
        <f t="shared" ref="N134:N162" si="138">SUMPRODUCT(D$4:M$4,D134:M134)</f>
        <v>0</v>
      </c>
      <c r="O134" s="4">
        <f t="shared" ref="O134:O162" si="139">EXP(-N134)</f>
        <v>1</v>
      </c>
      <c r="P134" s="4">
        <f t="shared" ref="P134" si="140">P133</f>
        <v>1.0193181163595262</v>
      </c>
      <c r="Q134" s="4">
        <f t="shared" ref="Q134:Q162" si="141">O134/P134</f>
        <v>0.98104800057069486</v>
      </c>
      <c r="R134" s="4">
        <f t="shared" ref="R134:R162" si="142">LN(Q134)</f>
        <v>-1.9133890368462744E-2</v>
      </c>
      <c r="V134" s="11"/>
    </row>
    <row r="135" spans="1:23" x14ac:dyDescent="0.25">
      <c r="A135" t="s">
        <v>72</v>
      </c>
      <c r="B135" t="s">
        <v>3</v>
      </c>
      <c r="C135">
        <v>2</v>
      </c>
      <c r="E135" s="3">
        <v>1</v>
      </c>
      <c r="F135" s="3">
        <v>1</v>
      </c>
      <c r="H135" s="3">
        <v>1</v>
      </c>
      <c r="I135" s="3">
        <v>1</v>
      </c>
      <c r="N135">
        <f t="shared" si="138"/>
        <v>6.1458324697219178</v>
      </c>
      <c r="O135" s="4">
        <f t="shared" si="139"/>
        <v>2.1423916731617742E-3</v>
      </c>
      <c r="P135" s="4">
        <f t="shared" ref="P135" si="143">SUM(O135:O136)</f>
        <v>3.0009746733050076E-2</v>
      </c>
      <c r="Q135" s="4">
        <f t="shared" si="141"/>
        <v>7.1389861841197541E-2</v>
      </c>
      <c r="R135" s="4">
        <f t="shared" si="142"/>
        <v>-2.6395994107379197</v>
      </c>
      <c r="V135" s="11"/>
      <c r="W135" s="4"/>
    </row>
    <row r="136" spans="1:23" x14ac:dyDescent="0.25">
      <c r="B136" t="s">
        <v>3</v>
      </c>
      <c r="C136">
        <v>9</v>
      </c>
      <c r="D136" s="3">
        <v>1</v>
      </c>
      <c r="N136">
        <f t="shared" si="138"/>
        <v>3.580299344758668</v>
      </c>
      <c r="O136" s="4">
        <f t="shared" si="139"/>
        <v>2.7867355059888303E-2</v>
      </c>
      <c r="P136" s="4">
        <f t="shared" ref="P136" si="144">P135</f>
        <v>3.0009746733050076E-2</v>
      </c>
      <c r="Q136" s="4">
        <f t="shared" si="141"/>
        <v>0.92861013815880245</v>
      </c>
      <c r="R136" s="4">
        <f t="shared" si="142"/>
        <v>-7.4066285774669963E-2</v>
      </c>
      <c r="V136" s="11"/>
    </row>
    <row r="137" spans="1:23" x14ac:dyDescent="0.25">
      <c r="A137" t="s">
        <v>73</v>
      </c>
      <c r="B137" t="s">
        <v>3</v>
      </c>
      <c r="C137">
        <v>1</v>
      </c>
      <c r="E137" s="3">
        <v>1</v>
      </c>
      <c r="N137">
        <f t="shared" si="138"/>
        <v>2.2235055779981421</v>
      </c>
      <c r="O137" s="4">
        <f t="shared" si="139"/>
        <v>0.10822903769638328</v>
      </c>
      <c r="P137" s="4">
        <f t="shared" ref="P137" si="145">SUM(O137:O138)</f>
        <v>0.55561341294956168</v>
      </c>
      <c r="Q137" s="4">
        <f t="shared" si="141"/>
        <v>0.19479198157192124</v>
      </c>
      <c r="R137" s="4">
        <f t="shared" si="142"/>
        <v>-1.6358230509826963</v>
      </c>
      <c r="V137" s="11"/>
      <c r="W137" s="4"/>
    </row>
    <row r="138" spans="1:23" x14ac:dyDescent="0.25">
      <c r="B138" t="s">
        <v>3</v>
      </c>
      <c r="C138">
        <v>4</v>
      </c>
      <c r="M138" s="3">
        <v>1</v>
      </c>
      <c r="N138">
        <f t="shared" si="138"/>
        <v>0.80433715397542138</v>
      </c>
      <c r="O138" s="4">
        <f t="shared" si="139"/>
        <v>0.44738437525317842</v>
      </c>
      <c r="P138" s="4">
        <f t="shared" ref="P138" si="146">P137</f>
        <v>0.55561341294956168</v>
      </c>
      <c r="Q138" s="4">
        <f t="shared" si="141"/>
        <v>0.80520801842807876</v>
      </c>
      <c r="R138" s="4">
        <f t="shared" si="142"/>
        <v>-0.21665462695997548</v>
      </c>
      <c r="V138" s="11"/>
    </row>
    <row r="139" spans="1:23" x14ac:dyDescent="0.25">
      <c r="A139" t="s">
        <v>74</v>
      </c>
      <c r="B139" t="s">
        <v>3</v>
      </c>
      <c r="C139">
        <v>1</v>
      </c>
      <c r="E139" s="3">
        <v>1</v>
      </c>
      <c r="J139" s="3">
        <v>1</v>
      </c>
      <c r="L139" s="3">
        <v>1</v>
      </c>
      <c r="N139">
        <f t="shared" si="138"/>
        <v>3.343711364195983</v>
      </c>
      <c r="O139" s="4">
        <f t="shared" si="139"/>
        <v>3.5305682022146546E-2</v>
      </c>
      <c r="P139" s="4">
        <f t="shared" ref="P139" si="147">SUM(O139:O140)</f>
        <v>0.48269005727532499</v>
      </c>
      <c r="Q139" s="4">
        <f t="shared" si="141"/>
        <v>7.3143586634949659E-2</v>
      </c>
      <c r="R139" s="4">
        <f t="shared" si="142"/>
        <v>-2.6153308295229754</v>
      </c>
      <c r="V139" s="11"/>
      <c r="W139" s="4"/>
    </row>
    <row r="140" spans="1:23" x14ac:dyDescent="0.25">
      <c r="B140" t="s">
        <v>3</v>
      </c>
      <c r="C140">
        <v>2</v>
      </c>
      <c r="M140" s="3">
        <v>1</v>
      </c>
      <c r="N140">
        <f t="shared" si="138"/>
        <v>0.80433715397542138</v>
      </c>
      <c r="O140" s="4">
        <f t="shared" si="139"/>
        <v>0.44738437525317842</v>
      </c>
      <c r="P140" s="4">
        <f t="shared" ref="P140" si="148">P139</f>
        <v>0.48269005727532499</v>
      </c>
      <c r="Q140" s="4">
        <f t="shared" si="141"/>
        <v>0.92685641336505031</v>
      </c>
      <c r="R140" s="4">
        <f t="shared" si="142"/>
        <v>-7.5956619302413805E-2</v>
      </c>
      <c r="V140" s="11"/>
    </row>
    <row r="141" spans="1:23" x14ac:dyDescent="0.25">
      <c r="A141" t="s">
        <v>75</v>
      </c>
      <c r="B141" t="s">
        <v>3</v>
      </c>
      <c r="C141">
        <v>1</v>
      </c>
      <c r="E141" s="3">
        <v>1</v>
      </c>
      <c r="J141" s="3">
        <v>1</v>
      </c>
      <c r="L141" s="3">
        <v>1</v>
      </c>
      <c r="N141">
        <f t="shared" si="138"/>
        <v>3.343711364195983</v>
      </c>
      <c r="O141" s="4">
        <f t="shared" si="139"/>
        <v>3.5305682022146546E-2</v>
      </c>
      <c r="P141" s="4">
        <f t="shared" ref="P141" si="149">SUM(O141:O142)</f>
        <v>1.0353056820221465</v>
      </c>
      <c r="Q141" s="4">
        <f t="shared" si="141"/>
        <v>3.4101698305362256E-2</v>
      </c>
      <c r="R141" s="4">
        <f t="shared" si="142"/>
        <v>-3.3784080922565152</v>
      </c>
      <c r="V141" s="11"/>
      <c r="W141" s="4"/>
    </row>
    <row r="142" spans="1:23" x14ac:dyDescent="0.25">
      <c r="B142" t="s">
        <v>3</v>
      </c>
      <c r="C142">
        <v>8</v>
      </c>
      <c r="N142">
        <f t="shared" si="138"/>
        <v>0</v>
      </c>
      <c r="O142" s="4">
        <f t="shared" si="139"/>
        <v>1</v>
      </c>
      <c r="P142" s="4">
        <f t="shared" ref="P142" si="150">P141</f>
        <v>1.0353056820221465</v>
      </c>
      <c r="Q142" s="4">
        <f t="shared" si="141"/>
        <v>0.96589830169463786</v>
      </c>
      <c r="R142" s="4">
        <f t="shared" si="142"/>
        <v>-3.4696728060532318E-2</v>
      </c>
      <c r="V142" s="11"/>
    </row>
    <row r="143" spans="1:23" x14ac:dyDescent="0.25">
      <c r="A143" t="s">
        <v>76</v>
      </c>
      <c r="B143" t="s">
        <v>3</v>
      </c>
      <c r="C143">
        <v>0</v>
      </c>
      <c r="E143" s="3">
        <v>1</v>
      </c>
      <c r="J143" s="3">
        <v>1</v>
      </c>
      <c r="N143">
        <f t="shared" si="138"/>
        <v>2.656354180719811</v>
      </c>
      <c r="O143" s="4">
        <f t="shared" si="139"/>
        <v>7.020370576139294E-2</v>
      </c>
      <c r="P143" s="4">
        <f t="shared" ref="P143" si="151">SUM(O143:O144)</f>
        <v>0.51758808101457132</v>
      </c>
      <c r="Q143" s="4">
        <f t="shared" si="141"/>
        <v>0.13563624885600203</v>
      </c>
      <c r="R143" s="4">
        <f t="shared" si="142"/>
        <v>-1.9977786172530694</v>
      </c>
      <c r="V143" s="11"/>
      <c r="W143" s="4"/>
    </row>
    <row r="144" spans="1:23" x14ac:dyDescent="0.25">
      <c r="B144" t="s">
        <v>3</v>
      </c>
      <c r="C144">
        <v>3</v>
      </c>
      <c r="M144" s="3">
        <v>1</v>
      </c>
      <c r="N144">
        <f t="shared" si="138"/>
        <v>0.80433715397542138</v>
      </c>
      <c r="O144" s="4">
        <f t="shared" si="139"/>
        <v>0.44738437525317842</v>
      </c>
      <c r="P144" s="4">
        <f t="shared" ref="P144" si="152">P143</f>
        <v>0.51758808101457132</v>
      </c>
      <c r="Q144" s="4">
        <f t="shared" si="141"/>
        <v>0.86436375114399799</v>
      </c>
      <c r="R144" s="4">
        <f t="shared" si="142"/>
        <v>-0.14576159050867987</v>
      </c>
      <c r="V144" s="11"/>
    </row>
    <row r="145" spans="1:23" x14ac:dyDescent="0.25">
      <c r="A145" t="s">
        <v>77</v>
      </c>
      <c r="B145" t="s">
        <v>3</v>
      </c>
      <c r="C145">
        <v>1</v>
      </c>
      <c r="E145" s="3">
        <v>1</v>
      </c>
      <c r="F145" s="3">
        <v>1</v>
      </c>
      <c r="G145" s="3">
        <v>1</v>
      </c>
      <c r="H145" s="3">
        <v>1</v>
      </c>
      <c r="I145" s="3">
        <v>1</v>
      </c>
      <c r="L145" s="3">
        <v>1</v>
      </c>
      <c r="N145">
        <f t="shared" si="138"/>
        <v>7.8861830933316677</v>
      </c>
      <c r="O145" s="4">
        <f t="shared" si="139"/>
        <v>3.7590162165958198E-4</v>
      </c>
      <c r="P145" s="4">
        <f t="shared" ref="P145" si="153">SUM(O145:O146)</f>
        <v>2.8243256681547885E-2</v>
      </c>
      <c r="Q145" s="4">
        <f t="shared" si="141"/>
        <v>1.3309429075336382E-2</v>
      </c>
      <c r="R145" s="4">
        <f t="shared" si="142"/>
        <v>-4.3192825419101064</v>
      </c>
      <c r="V145" s="11"/>
      <c r="W145" s="4"/>
    </row>
    <row r="146" spans="1:23" x14ac:dyDescent="0.25">
      <c r="B146" t="s">
        <v>3</v>
      </c>
      <c r="C146">
        <v>7</v>
      </c>
      <c r="D146" s="3">
        <v>1</v>
      </c>
      <c r="N146">
        <f t="shared" si="138"/>
        <v>3.580299344758668</v>
      </c>
      <c r="O146" s="4">
        <f t="shared" si="139"/>
        <v>2.7867355059888303E-2</v>
      </c>
      <c r="P146" s="4">
        <f t="shared" ref="P146" si="154">P145</f>
        <v>2.8243256681547885E-2</v>
      </c>
      <c r="Q146" s="4">
        <f t="shared" si="141"/>
        <v>0.98669057092466361</v>
      </c>
      <c r="R146" s="4">
        <f t="shared" si="142"/>
        <v>-1.3398793337106283E-2</v>
      </c>
      <c r="V146" s="11"/>
    </row>
    <row r="147" spans="1:23" x14ac:dyDescent="0.25">
      <c r="A147" t="s">
        <v>78</v>
      </c>
      <c r="B147" t="s">
        <v>3</v>
      </c>
      <c r="C147">
        <v>0</v>
      </c>
      <c r="E147" s="3">
        <v>1</v>
      </c>
      <c r="H147" s="3">
        <v>1</v>
      </c>
      <c r="I147" s="3">
        <v>1</v>
      </c>
      <c r="L147" s="3">
        <v>1</v>
      </c>
      <c r="N147">
        <f t="shared" si="138"/>
        <v>5.8841990613235593</v>
      </c>
      <c r="O147" s="4">
        <f t="shared" si="139"/>
        <v>2.7830744048191617E-3</v>
      </c>
      <c r="P147" s="4">
        <f t="shared" ref="P147" si="155">SUM(O147:O148)</f>
        <v>3.0650429464707463E-2</v>
      </c>
      <c r="Q147" s="4">
        <f t="shared" si="141"/>
        <v>9.080050274740005E-2</v>
      </c>
      <c r="R147" s="4">
        <f t="shared" si="142"/>
        <v>-2.3990904565245783</v>
      </c>
      <c r="V147" s="11"/>
      <c r="W147" s="4"/>
    </row>
    <row r="148" spans="1:23" x14ac:dyDescent="0.25">
      <c r="B148" t="s">
        <v>3</v>
      </c>
      <c r="C148">
        <v>5</v>
      </c>
      <c r="D148" s="3">
        <v>1</v>
      </c>
      <c r="N148">
        <f t="shared" si="138"/>
        <v>3.580299344758668</v>
      </c>
      <c r="O148" s="4">
        <f t="shared" si="139"/>
        <v>2.7867355059888303E-2</v>
      </c>
      <c r="P148" s="4">
        <f t="shared" ref="P148" si="156">P147</f>
        <v>3.0650429464707463E-2</v>
      </c>
      <c r="Q148" s="4">
        <f t="shared" si="141"/>
        <v>0.90919949725259996</v>
      </c>
      <c r="R148" s="4">
        <f t="shared" si="142"/>
        <v>-9.5190739959687132E-2</v>
      </c>
      <c r="V148" s="11"/>
    </row>
    <row r="149" spans="1:23" x14ac:dyDescent="0.25">
      <c r="A149" t="s">
        <v>79</v>
      </c>
      <c r="B149" t="s">
        <v>3</v>
      </c>
      <c r="C149">
        <v>0</v>
      </c>
      <c r="E149" s="3">
        <v>1</v>
      </c>
      <c r="I149" s="3">
        <v>1</v>
      </c>
      <c r="N149">
        <f t="shared" si="138"/>
        <v>3.2593547683936599</v>
      </c>
      <c r="O149" s="4">
        <f t="shared" si="139"/>
        <v>3.841317541799108E-2</v>
      </c>
      <c r="P149" s="4">
        <f t="shared" ref="P149" si="157">SUM(O149:O150)</f>
        <v>0.48579755067116948</v>
      </c>
      <c r="Q149" s="4">
        <f t="shared" si="141"/>
        <v>7.9072394179262748E-2</v>
      </c>
      <c r="R149" s="4">
        <f t="shared" si="142"/>
        <v>-2.5373914641207946</v>
      </c>
      <c r="V149" s="11"/>
      <c r="W149" s="4"/>
    </row>
    <row r="150" spans="1:23" x14ac:dyDescent="0.25">
      <c r="B150" t="s">
        <v>3</v>
      </c>
      <c r="C150">
        <v>4</v>
      </c>
      <c r="M150" s="3">
        <v>1</v>
      </c>
      <c r="N150">
        <f t="shared" si="138"/>
        <v>0.80433715397542138</v>
      </c>
      <c r="O150" s="4">
        <f t="shared" si="139"/>
        <v>0.44738437525317842</v>
      </c>
      <c r="P150" s="4">
        <f t="shared" ref="P150" si="158">P149</f>
        <v>0.48579755067116948</v>
      </c>
      <c r="Q150" s="4">
        <f t="shared" si="141"/>
        <v>0.92092760582073729</v>
      </c>
      <c r="R150" s="4">
        <f t="shared" si="142"/>
        <v>-8.2373849702556304E-2</v>
      </c>
      <c r="V150" s="11"/>
    </row>
    <row r="151" spans="1:23" x14ac:dyDescent="0.25">
      <c r="A151" t="s">
        <v>80</v>
      </c>
      <c r="B151" t="s">
        <v>3</v>
      </c>
      <c r="C151">
        <v>0</v>
      </c>
      <c r="E151" s="3">
        <v>1</v>
      </c>
      <c r="F151" s="3">
        <v>1</v>
      </c>
      <c r="K151" s="3">
        <v>1</v>
      </c>
      <c r="N151">
        <f t="shared" si="138"/>
        <v>3.5403337570159605</v>
      </c>
      <c r="O151" s="4">
        <f t="shared" si="139"/>
        <v>2.9003645296498841E-2</v>
      </c>
      <c r="P151" s="4">
        <f t="shared" ref="P151" si="159">SUM(O151:O152)</f>
        <v>1.0290036452964988</v>
      </c>
      <c r="Q151" s="4">
        <f t="shared" si="141"/>
        <v>2.8186144363115142E-2</v>
      </c>
      <c r="R151" s="4">
        <f t="shared" si="142"/>
        <v>-3.5689247564237934</v>
      </c>
      <c r="V151" s="11"/>
      <c r="W151" s="4"/>
    </row>
    <row r="152" spans="1:23" x14ac:dyDescent="0.25">
      <c r="B152" t="s">
        <v>3</v>
      </c>
      <c r="C152">
        <v>14</v>
      </c>
      <c r="N152">
        <f t="shared" si="138"/>
        <v>0</v>
      </c>
      <c r="O152" s="4">
        <f t="shared" si="139"/>
        <v>1</v>
      </c>
      <c r="P152" s="4">
        <f t="shared" ref="P152" si="160">P151</f>
        <v>1.0290036452964988</v>
      </c>
      <c r="Q152" s="4">
        <f t="shared" si="141"/>
        <v>0.97181385563688494</v>
      </c>
      <c r="R152" s="4">
        <f t="shared" si="142"/>
        <v>-2.8590999407832798E-2</v>
      </c>
      <c r="V152" s="11"/>
    </row>
    <row r="153" spans="1:23" x14ac:dyDescent="0.25">
      <c r="A153" t="s">
        <v>81</v>
      </c>
      <c r="B153" t="s">
        <v>3</v>
      </c>
      <c r="C153">
        <v>0</v>
      </c>
      <c r="E153" s="3">
        <v>1</v>
      </c>
      <c r="F153" s="3">
        <v>1</v>
      </c>
      <c r="H153" s="3">
        <v>1</v>
      </c>
      <c r="J153" s="3">
        <v>1</v>
      </c>
      <c r="L153" s="3">
        <v>1</v>
      </c>
      <c r="N153">
        <f t="shared" si="138"/>
        <v>6.2301890655242405</v>
      </c>
      <c r="O153" s="4">
        <f t="shared" si="139"/>
        <v>1.9690795763819694E-3</v>
      </c>
      <c r="P153" s="4">
        <f t="shared" ref="P153" si="161">SUM(O153:O154)</f>
        <v>2.9836434636270271E-2</v>
      </c>
      <c r="Q153" s="4">
        <f t="shared" si="141"/>
        <v>6.5995806817624361E-2</v>
      </c>
      <c r="R153" s="4">
        <f t="shared" si="142"/>
        <v>-2.7181640720403197</v>
      </c>
      <c r="V153" s="11"/>
      <c r="W153" s="4"/>
    </row>
    <row r="154" spans="1:23" x14ac:dyDescent="0.25">
      <c r="B154" t="s">
        <v>3</v>
      </c>
      <c r="C154">
        <v>6</v>
      </c>
      <c r="D154" s="3">
        <v>1</v>
      </c>
      <c r="N154">
        <f t="shared" si="138"/>
        <v>3.580299344758668</v>
      </c>
      <c r="O154" s="4">
        <f t="shared" si="139"/>
        <v>2.7867355059888303E-2</v>
      </c>
      <c r="P154" s="4">
        <f t="shared" ref="P154" si="162">P153</f>
        <v>2.9836434636270271E-2</v>
      </c>
      <c r="Q154" s="4">
        <f t="shared" si="141"/>
        <v>0.93400419318237571</v>
      </c>
      <c r="R154" s="4">
        <f t="shared" si="142"/>
        <v>-6.8274351274747194E-2</v>
      </c>
      <c r="V154" s="11"/>
    </row>
    <row r="155" spans="1:23" x14ac:dyDescent="0.25">
      <c r="A155" t="s">
        <v>82</v>
      </c>
      <c r="B155" t="s">
        <v>3</v>
      </c>
      <c r="C155">
        <v>1</v>
      </c>
      <c r="E155" s="3">
        <v>1</v>
      </c>
      <c r="F155" s="3">
        <v>1</v>
      </c>
      <c r="H155" s="3">
        <v>1</v>
      </c>
      <c r="K155" s="3">
        <v>1</v>
      </c>
      <c r="L155" s="3">
        <v>1</v>
      </c>
      <c r="N155">
        <f t="shared" si="138"/>
        <v>6.1651780499458599</v>
      </c>
      <c r="O155" s="4">
        <f t="shared" si="139"/>
        <v>2.1013441870607274E-3</v>
      </c>
      <c r="P155" s="4">
        <f t="shared" ref="P155" si="163">SUM(O155:O156)</f>
        <v>2.9968699246949029E-2</v>
      </c>
      <c r="Q155" s="4">
        <f t="shared" si="141"/>
        <v>7.0117964404966801E-2</v>
      </c>
      <c r="R155" s="4">
        <f t="shared" si="142"/>
        <v>-2.6575762495135384</v>
      </c>
      <c r="V155" s="11"/>
      <c r="W155" s="4"/>
    </row>
    <row r="156" spans="1:23" x14ac:dyDescent="0.25">
      <c r="B156" t="s">
        <v>3</v>
      </c>
      <c r="C156">
        <v>1</v>
      </c>
      <c r="D156" s="3">
        <v>1</v>
      </c>
      <c r="N156">
        <f t="shared" si="138"/>
        <v>3.580299344758668</v>
      </c>
      <c r="O156" s="4">
        <f t="shared" si="139"/>
        <v>2.7867355059888303E-2</v>
      </c>
      <c r="P156" s="4">
        <f t="shared" ref="P156" si="164">P155</f>
        <v>2.9968699246949029E-2</v>
      </c>
      <c r="Q156" s="4">
        <f t="shared" si="141"/>
        <v>0.92988203559503324</v>
      </c>
      <c r="R156" s="4">
        <f t="shared" si="142"/>
        <v>-7.2697544326346508E-2</v>
      </c>
      <c r="V156" s="11"/>
    </row>
    <row r="157" spans="1:23" x14ac:dyDescent="0.25">
      <c r="A157" t="s">
        <v>83</v>
      </c>
      <c r="B157" t="s">
        <v>3</v>
      </c>
      <c r="C157">
        <v>1</v>
      </c>
      <c r="E157" s="3">
        <v>1</v>
      </c>
      <c r="H157" s="3">
        <v>1</v>
      </c>
      <c r="K157" s="3">
        <v>1</v>
      </c>
      <c r="L157" s="3">
        <v>1</v>
      </c>
      <c r="N157">
        <f t="shared" si="138"/>
        <v>5.2161874580713299</v>
      </c>
      <c r="O157" s="4">
        <f t="shared" si="139"/>
        <v>5.4279841444996226E-3</v>
      </c>
      <c r="P157" s="4">
        <f t="shared" ref="P157" si="165">SUM(O157:O158)</f>
        <v>3.3295339204387923E-2</v>
      </c>
      <c r="Q157" s="4">
        <f t="shared" si="141"/>
        <v>0.16302534451381351</v>
      </c>
      <c r="R157" s="4">
        <f t="shared" si="142"/>
        <v>-1.8138496024475452</v>
      </c>
      <c r="V157" s="11"/>
      <c r="W157" s="4"/>
    </row>
    <row r="158" spans="1:23" x14ac:dyDescent="0.25">
      <c r="B158" t="s">
        <v>3</v>
      </c>
      <c r="C158">
        <v>5</v>
      </c>
      <c r="D158" s="3">
        <v>1</v>
      </c>
      <c r="N158">
        <f t="shared" si="138"/>
        <v>3.580299344758668</v>
      </c>
      <c r="O158" s="4">
        <f t="shared" si="139"/>
        <v>2.7867355059888303E-2</v>
      </c>
      <c r="P158" s="4">
        <f t="shared" ref="P158" si="166">P157</f>
        <v>3.3295339204387923E-2</v>
      </c>
      <c r="Q158" s="4">
        <f t="shared" si="141"/>
        <v>0.83697465548618655</v>
      </c>
      <c r="R158" s="4">
        <f t="shared" si="142"/>
        <v>-0.17796148913488333</v>
      </c>
      <c r="V158" s="11"/>
    </row>
    <row r="159" spans="1:23" x14ac:dyDescent="0.25">
      <c r="A159" t="s">
        <v>84</v>
      </c>
      <c r="B159" t="s">
        <v>3</v>
      </c>
      <c r="C159">
        <v>1</v>
      </c>
      <c r="E159" s="3">
        <v>1</v>
      </c>
      <c r="H159" s="3">
        <v>1</v>
      </c>
      <c r="J159" s="3">
        <v>1</v>
      </c>
      <c r="L159" s="3">
        <v>1</v>
      </c>
      <c r="N159">
        <f t="shared" si="138"/>
        <v>5.2811984736497104</v>
      </c>
      <c r="O159" s="4">
        <f t="shared" si="139"/>
        <v>5.0863313043492779E-3</v>
      </c>
      <c r="P159" s="4">
        <f t="shared" ref="P159" si="167">SUM(O159:O160)</f>
        <v>3.295368636423758E-2</v>
      </c>
      <c r="Q159" s="4">
        <f t="shared" si="141"/>
        <v>0.15434787016329474</v>
      </c>
      <c r="R159" s="4">
        <f t="shared" si="142"/>
        <v>-1.8685463268768578</v>
      </c>
      <c r="V159" s="11"/>
      <c r="W159" s="4"/>
    </row>
    <row r="160" spans="1:23" x14ac:dyDescent="0.25">
      <c r="B160" t="s">
        <v>3</v>
      </c>
      <c r="C160">
        <v>6</v>
      </c>
      <c r="D160" s="3">
        <v>1</v>
      </c>
      <c r="N160">
        <f t="shared" si="138"/>
        <v>3.580299344758668</v>
      </c>
      <c r="O160" s="4">
        <f t="shared" si="139"/>
        <v>2.7867355059888303E-2</v>
      </c>
      <c r="P160" s="4">
        <f t="shared" ref="P160" si="168">P159</f>
        <v>3.295368636423758E-2</v>
      </c>
      <c r="Q160" s="4">
        <f t="shared" si="141"/>
        <v>0.84565212983670524</v>
      </c>
      <c r="R160" s="4">
        <f t="shared" si="142"/>
        <v>-0.16764719798581551</v>
      </c>
      <c r="V160" s="11"/>
    </row>
    <row r="161" spans="1:23" x14ac:dyDescent="0.25">
      <c r="A161" t="s">
        <v>85</v>
      </c>
      <c r="B161" t="s">
        <v>3</v>
      </c>
      <c r="C161">
        <v>0</v>
      </c>
      <c r="E161" s="3">
        <v>1</v>
      </c>
      <c r="L161" s="3">
        <v>1</v>
      </c>
      <c r="N161">
        <f t="shared" si="138"/>
        <v>2.9108627614743141</v>
      </c>
      <c r="O161" s="4">
        <f t="shared" si="139"/>
        <v>5.4428750577049378E-2</v>
      </c>
      <c r="P161" s="4">
        <f t="shared" ref="P161" si="169">SUM(O161:O162)</f>
        <v>0.50181312583022786</v>
      </c>
      <c r="Q161" s="4">
        <f t="shared" si="141"/>
        <v>0.10846418273136915</v>
      </c>
      <c r="R161" s="4">
        <f t="shared" si="142"/>
        <v>-2.2213352735758769</v>
      </c>
      <c r="V161" s="11"/>
      <c r="W161" s="4"/>
    </row>
    <row r="162" spans="1:23" x14ac:dyDescent="0.25">
      <c r="B162" t="s">
        <v>3</v>
      </c>
      <c r="C162">
        <v>5</v>
      </c>
      <c r="M162" s="3">
        <v>1</v>
      </c>
      <c r="N162">
        <f t="shared" si="138"/>
        <v>0.80433715397542138</v>
      </c>
      <c r="O162" s="4">
        <f t="shared" si="139"/>
        <v>0.44738437525317842</v>
      </c>
      <c r="P162" s="4">
        <f t="shared" ref="P162" si="170">P161</f>
        <v>0.50181312583022786</v>
      </c>
      <c r="Q162" s="4">
        <f t="shared" si="141"/>
        <v>0.89153581726863074</v>
      </c>
      <c r="R162" s="4">
        <f t="shared" si="142"/>
        <v>-0.11480966607698415</v>
      </c>
      <c r="V162" s="11"/>
    </row>
  </sheetData>
  <sortState ref="S22:Z34">
    <sortCondition ref="S22:S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WugTestModel</vt:lpstr>
      <vt:lpstr>LikelihoodRatioTest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Bruce</dc:creator>
  <cp:lastModifiedBy>xx</cp:lastModifiedBy>
  <dcterms:created xsi:type="dcterms:W3CDTF">2015-06-05T18:17:20Z</dcterms:created>
  <dcterms:modified xsi:type="dcterms:W3CDTF">2026-08-28T23:49:36Z</dcterms:modified>
</cp:coreProperties>
</file>